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E Sample\"/>
    </mc:Choice>
  </mc:AlternateContent>
  <bookViews>
    <workbookView xWindow="0" yWindow="0" windowWidth="19200" windowHeight="11595" activeTab="4"/>
  </bookViews>
  <sheets>
    <sheet name="4E" sheetId="8" r:id="rId1"/>
    <sheet name="3E" sheetId="7" r:id="rId2"/>
    <sheet name="2E" sheetId="6" r:id="rId3"/>
    <sheet name="1E" sheetId="5" r:id="rId4"/>
    <sheet name="1E - 2E - 3E - 4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<sst xmlns="http://schemas.openxmlformats.org/spreadsheetml/2006/main" count="74" uniqueCount="26">
  <si>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</si>
  <si>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</si>
  <si>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</si>
  <si>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</si>
  <si>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</si>
  <si>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</si>
  <si>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</si>
  <si>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</si>
  <si>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</si>
  <si>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</si>
  <si>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</si>
  <si>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</si>
  <si>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</si>
  <si>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</si>
  <si>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</si>
  <si>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</si>
  <si>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</si>
  <si>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</si>
  <si>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</si>
  <si>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</si>
  <si>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</si>
  <si>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</si>
  <si>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1E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</si>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</sst>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3.1199554856059102</c:v>
                </c:pt>
                <c:pt idx="1">
                  <c:v>3.1321411081696238</c:v>
                </c:pt>
                <c:pt idx="2">
                  <c:v>3.0164558690452687</c:v>
                </c:pt>
                <c:pt idx="3">
                  <c:v>2.9193218046692415</c:v>
                </c:pt>
                <c:pt idx="4">
                  <c:v>3.1361949770256836</c:v>
                </c:pt>
                <c:pt idx="5">
                  <c:v>3.0481262910825171</c:v>
                </c:pt>
                <c:pt idx="6">
                  <c:v>2.9481776564929412</c:v>
                </c:pt>
                <c:pt idx="7">
                  <c:v>2.9180174469302784</c:v>
                </c:pt>
                <c:pt idx="8">
                  <c:v>2.8168474030741653</c:v>
                </c:pt>
                <c:pt idx="9">
                  <c:v>3.6234326337072869</c:v>
                </c:pt>
                <c:pt idx="10">
                  <c:v>3.316751288209336</c:v>
                </c:pt>
                <c:pt idx="11">
                  <c:v>2.9892249119102252</c:v>
                </c:pt>
                <c:pt idx="12">
                  <c:v>2.8729319783242735</c:v>
                </c:pt>
                <c:pt idx="13">
                  <c:v>2.984953630374755</c:v>
                </c:pt>
                <c:pt idx="14">
                  <c:v>2.9992421114203434</c:v>
                </c:pt>
                <c:pt idx="15">
                  <c:v>2.9052897450501973</c:v>
                </c:pt>
                <c:pt idx="16">
                  <c:v>3.0167623234363865</c:v>
                </c:pt>
                <c:pt idx="17">
                  <c:v>2.8140281197291488</c:v>
                </c:pt>
                <c:pt idx="18">
                  <c:v>3.3201716521586917</c:v>
                </c:pt>
                <c:pt idx="19">
                  <c:v>3.4052794589473363</c:v>
                </c:pt>
                <c:pt idx="20">
                  <c:v>2.8678894557046264</c:v>
                </c:pt>
                <c:pt idx="21">
                  <c:v>3.2055147384171478</c:v>
                </c:pt>
                <c:pt idx="22">
                  <c:v>2.9438759568014596</c:v>
                </c:pt>
                <c:pt idx="23">
                  <c:v>3.1716586902654127</c:v>
                </c:pt>
                <c:pt idx="24">
                  <c:v>3.062721179307403</c:v>
                </c:pt>
                <c:pt idx="25">
                  <c:v>2.8788809434774154</c:v>
                </c:pt>
                <c:pt idx="26">
                  <c:v>3.0791070023164115</c:v>
                </c:pt>
                <c:pt idx="27">
                  <c:v>2.9440565594553592</c:v>
                </c:pt>
                <c:pt idx="28">
                  <c:v>2.8357801840716874</c:v>
                </c:pt>
                <c:pt idx="29">
                  <c:v>2.8801228102000613</c:v>
                </c:pt>
                <c:pt idx="30">
                  <c:v>2.6348045495568622</c:v>
                </c:pt>
                <c:pt idx="31">
                  <c:v>2.7155441743102493</c:v>
                </c:pt>
                <c:pt idx="32">
                  <c:v>2.7698655986795484</c:v>
                </c:pt>
                <c:pt idx="33">
                  <c:v>2.8756392778295679</c:v>
                </c:pt>
                <c:pt idx="34">
                  <c:v>2.7184220896582025</c:v>
                </c:pt>
                <c:pt idx="35">
                  <c:v>2.7548923468931448</c:v>
                </c:pt>
                <c:pt idx="36">
                  <c:v>2.601267689004124</c:v>
                </c:pt>
                <c:pt idx="37">
                  <c:v>2.6119696371975358</c:v>
                </c:pt>
                <c:pt idx="38">
                  <c:v>2.8478018597057631</c:v>
                </c:pt>
                <c:pt idx="39">
                  <c:v>2.8749121969994924</c:v>
                </c:pt>
                <c:pt idx="40">
                  <c:v>2.8486589295519091</c:v>
                </c:pt>
                <c:pt idx="41">
                  <c:v>2.7241581123233338</c:v>
                </c:pt>
                <c:pt idx="42">
                  <c:v>3.3012442335544483</c:v>
                </c:pt>
                <c:pt idx="43">
                  <c:v>3.1490334213665738</c:v>
                </c:pt>
                <c:pt idx="44">
                  <c:v>3.1909060209972107</c:v>
                </c:pt>
                <c:pt idx="45">
                  <c:v>2.9166029161359992</c:v>
                </c:pt>
                <c:pt idx="46">
                  <c:v>2.8721510863296027</c:v>
                </c:pt>
                <c:pt idx="47">
                  <c:v>2.8866860912510939</c:v>
                </c:pt>
                <c:pt idx="48">
                  <c:v>3.0252049386196811</c:v>
                </c:pt>
                <c:pt idx="49">
                  <c:v>2.9103601285229175</c:v>
                </c:pt>
                <c:pt idx="50">
                  <c:v>2.8630857134995571</c:v>
                </c:pt>
                <c:pt idx="51">
                  <c:v>2.931196548578173</c:v>
                </c:pt>
                <c:pt idx="52">
                  <c:v>2.8078092005647668</c:v>
                </c:pt>
                <c:pt idx="53">
                  <c:v>2.8037348510745139</c:v>
                </c:pt>
                <c:pt idx="54">
                  <c:v>2.8045602469819388</c:v>
                </c:pt>
                <c:pt idx="55">
                  <c:v>3.0631827799442393</c:v>
                </c:pt>
                <c:pt idx="56">
                  <c:v>3.3241076480098521</c:v>
                </c:pt>
                <c:pt idx="57">
                  <c:v>3.4029054289188276</c:v>
                </c:pt>
                <c:pt idx="58">
                  <c:v>3.179819809388734</c:v>
                </c:pt>
                <c:pt idx="59">
                  <c:v>3.5286078597093584</c:v>
                </c:pt>
                <c:pt idx="60">
                  <c:v>3.1560315207146608</c:v>
                </c:pt>
                <c:pt idx="61">
                  <c:v>3.2851535877953681</c:v>
                </c:pt>
                <c:pt idx="62">
                  <c:v>3.1818499429870291</c:v>
                </c:pt>
                <c:pt idx="63">
                  <c:v>3.0993860075147888</c:v>
                </c:pt>
                <c:pt idx="64">
                  <c:v>3.115794939807869</c:v>
                </c:pt>
                <c:pt idx="65">
                  <c:v>3.3465543957130803</c:v>
                </c:pt>
                <c:pt idx="66">
                  <c:v>3.3096814368915211</c:v>
                </c:pt>
                <c:pt idx="67">
                  <c:v>3.9816189435605649</c:v>
                </c:pt>
                <c:pt idx="68">
                  <c:v>3.559608355442204</c:v>
                </c:pt>
                <c:pt idx="69">
                  <c:v>3.276653931689296</c:v>
                </c:pt>
                <c:pt idx="70">
                  <c:v>3.244648746595773</c:v>
                </c:pt>
                <c:pt idx="71">
                  <c:v>3.1653777113984467</c:v>
                </c:pt>
                <c:pt idx="72">
                  <c:v>3.2089839163028895</c:v>
                </c:pt>
                <c:pt idx="73">
                  <c:v>3.0702027006510995</c:v>
                </c:pt>
                <c:pt idx="74">
                  <c:v>3.0655964610059603</c:v>
                </c:pt>
                <c:pt idx="75">
                  <c:v>3.0465608788882852</c:v>
                </c:pt>
                <c:pt idx="76">
                  <c:v>2.9463215794678361</c:v>
                </c:pt>
                <c:pt idx="77">
                  <c:v>2.9881942020116461</c:v>
                </c:pt>
                <c:pt idx="78">
                  <c:v>2.8814095551046592</c:v>
                </c:pt>
                <c:pt idx="79">
                  <c:v>2.8228490808986937</c:v>
                </c:pt>
                <c:pt idx="80">
                  <c:v>2.8756577417587201</c:v>
                </c:pt>
                <c:pt idx="81">
                  <c:v>2.7783648567196884</c:v>
                </c:pt>
                <c:pt idx="82">
                  <c:v>2.8260795655528539</c:v>
                </c:pt>
                <c:pt idx="83">
                  <c:v>3.313751040855363</c:v>
                </c:pt>
                <c:pt idx="84">
                  <c:v>3.4846508749924165</c:v>
                </c:pt>
                <c:pt idx="85">
                  <c:v>3.1937266068194949</c:v>
                </c:pt>
                <c:pt idx="86">
                  <c:v>3.2656915157297663</c:v>
                </c:pt>
                <c:pt idx="87">
                  <c:v>3.3061714734703744</c:v>
                </c:pt>
                <c:pt idx="88">
                  <c:v>3.405279665083691</c:v>
                </c:pt>
                <c:pt idx="89">
                  <c:v>3.3857536530122014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4.3831615852289278</c:v>
                </c:pt>
                <c:pt idx="1">
                  <c:v>3.8593573791461888</c:v>
                </c:pt>
                <c:pt idx="2">
                  <c:v>3.1470605577559367</c:v>
                </c:pt>
                <c:pt idx="3">
                  <c:v>3.9317929290290734</c:v>
                </c:pt>
                <c:pt idx="4">
                  <c:v>4.4795817818812269</c:v>
                </c:pt>
                <c:pt idx="5">
                  <c:v>3.6178471472921974</c:v>
                </c:pt>
                <c:pt idx="6">
                  <c:v>3.3189213596399783</c:v>
                </c:pt>
                <c:pt idx="7">
                  <c:v>3.3075120441222392</c:v>
                </c:pt>
                <c:pt idx="8">
                  <c:v>3.5352690943542577</c:v>
                </c:pt>
                <c:pt idx="9">
                  <c:v>4.0992091544751208</c:v>
                </c:pt>
                <c:pt idx="10">
                  <c:v>4.3723923470748547</c:v>
                </c:pt>
                <c:pt idx="11">
                  <c:v>4.0777202118325597</c:v>
                </c:pt>
                <c:pt idx="12">
                  <c:v>3.8671452902574375</c:v>
                </c:pt>
                <c:pt idx="13">
                  <c:v>3.3579326476144646</c:v>
                </c:pt>
                <c:pt idx="14">
                  <c:v>3.636574257710417</c:v>
                </c:pt>
                <c:pt idx="15">
                  <c:v>3.1732434189578886</c:v>
                </c:pt>
                <c:pt idx="16">
                  <c:v>3.2158853841012083</c:v>
                </c:pt>
                <c:pt idx="17">
                  <c:v>3.2425730729004765</c:v>
                </c:pt>
                <c:pt idx="18">
                  <c:v>3.3658307215324386</c:v>
                </c:pt>
                <c:pt idx="19">
                  <c:v>3.8091569814245698</c:v>
                </c:pt>
                <c:pt idx="20">
                  <c:v>3.3102785701635637</c:v>
                </c:pt>
                <c:pt idx="21">
                  <c:v>3.484395126184642</c:v>
                </c:pt>
                <c:pt idx="22">
                  <c:v>3.6292063770307288</c:v>
                </c:pt>
                <c:pt idx="23">
                  <c:v>4.4286497428304479</c:v>
                </c:pt>
                <c:pt idx="24">
                  <c:v>4.1940303428765882</c:v>
                </c:pt>
                <c:pt idx="25">
                  <c:v>4.3275910921445613</c:v>
                </c:pt>
                <c:pt idx="26">
                  <c:v>3.6733556813473811</c:v>
                </c:pt>
                <c:pt idx="27">
                  <c:v>3.792078899939209</c:v>
                </c:pt>
                <c:pt idx="28">
                  <c:v>3.9964584468267068</c:v>
                </c:pt>
                <c:pt idx="29">
                  <c:v>3.7449482417015694</c:v>
                </c:pt>
                <c:pt idx="30">
                  <c:v>3.6058182917232173</c:v>
                </c:pt>
                <c:pt idx="31">
                  <c:v>3.782146881388202</c:v>
                </c:pt>
                <c:pt idx="32">
                  <c:v>3.4596445023541893</c:v>
                </c:pt>
                <c:pt idx="33">
                  <c:v>4.9016121284760299</c:v>
                </c:pt>
                <c:pt idx="34">
                  <c:v>5.1918752851083498</c:v>
                </c:pt>
                <c:pt idx="35">
                  <c:v>4.6728452541694576</c:v>
                </c:pt>
                <c:pt idx="36">
                  <c:v>5.385006927543678</c:v>
                </c:pt>
                <c:pt idx="37">
                  <c:v>4.1110935916703717</c:v>
                </c:pt>
                <c:pt idx="38">
                  <c:v>3.5545855112976437</c:v>
                </c:pt>
                <c:pt idx="39">
                  <c:v>3.6991271443178979</c:v>
                </c:pt>
                <c:pt idx="40">
                  <c:v>3.3284507276063109</c:v>
                </c:pt>
                <c:pt idx="41">
                  <c:v>4.1021086143018488</c:v>
                </c:pt>
                <c:pt idx="42">
                  <c:v>4.2079593686105232</c:v>
                </c:pt>
                <c:pt idx="43">
                  <c:v>4.1025468896827508</c:v>
                </c:pt>
                <c:pt idx="44">
                  <c:v>4.1009630761053284</c:v>
                </c:pt>
                <c:pt idx="45">
                  <c:v>4.1021416035612948</c:v>
                </c:pt>
                <c:pt idx="46">
                  <c:v>4.0966040835130171</c:v>
                </c:pt>
                <c:pt idx="47">
                  <c:v>3.6279741877583502</c:v>
                </c:pt>
                <c:pt idx="48">
                  <c:v>3.876555878465024</c:v>
                </c:pt>
                <c:pt idx="49">
                  <c:v>3.3269101718478704</c:v>
                </c:pt>
                <c:pt idx="50">
                  <c:v>4.3900758872509309</c:v>
                </c:pt>
                <c:pt idx="51">
                  <c:v>3.9463738497175913</c:v>
                </c:pt>
                <c:pt idx="52">
                  <c:v>4.398462278478882</c:v>
                </c:pt>
                <c:pt idx="53">
                  <c:v>4.1906810075903556</c:v>
                </c:pt>
                <c:pt idx="54">
                  <c:v>4.9295811919580279</c:v>
                </c:pt>
                <c:pt idx="55">
                  <c:v>3.9193307439670724</c:v>
                </c:pt>
                <c:pt idx="56">
                  <c:v>3.304226080747183</c:v>
                </c:pt>
                <c:pt idx="57">
                  <c:v>3.5720635101415432</c:v>
                </c:pt>
                <c:pt idx="58">
                  <c:v>3.6394776587647115</c:v>
                </c:pt>
                <c:pt idx="59">
                  <c:v>3.6282002399645652</c:v>
                </c:pt>
                <c:pt idx="60">
                  <c:v>3.3817272516818973</c:v>
                </c:pt>
                <c:pt idx="61">
                  <c:v>3.7713741855469829</c:v>
                </c:pt>
                <c:pt idx="62">
                  <c:v>3.2176569798276571</c:v>
                </c:pt>
                <c:pt idx="63">
                  <c:v>3.5312646631361591</c:v>
                </c:pt>
                <c:pt idx="64">
                  <c:v>4.5865391074271704</c:v>
                </c:pt>
                <c:pt idx="65">
                  <c:v>3.514252510199479</c:v>
                </c:pt>
                <c:pt idx="66">
                  <c:v>3.5871219382412827</c:v>
                </c:pt>
                <c:pt idx="67">
                  <c:v>3.7260639851410371</c:v>
                </c:pt>
                <c:pt idx="68">
                  <c:v>3.4044278433385937</c:v>
                </c:pt>
                <c:pt idx="69">
                  <c:v>3.8463726384554322</c:v>
                </c:pt>
                <c:pt idx="70">
                  <c:v>3.1312142806628787</c:v>
                </c:pt>
                <c:pt idx="71">
                  <c:v>4.3437059120046912</c:v>
                </c:pt>
                <c:pt idx="72">
                  <c:v>4.0744434597944483</c:v>
                </c:pt>
                <c:pt idx="73">
                  <c:v>3.8722845628995799</c:v>
                </c:pt>
                <c:pt idx="74">
                  <c:v>4.2949562854717129</c:v>
                </c:pt>
                <c:pt idx="75">
                  <c:v>3.5769129950701086</c:v>
                </c:pt>
                <c:pt idx="76">
                  <c:v>3.9559376538820299</c:v>
                </c:pt>
                <c:pt idx="77">
                  <c:v>3.6048815327993826</c:v>
                </c:pt>
                <c:pt idx="78">
                  <c:v>3.8859995688541624</c:v>
                </c:pt>
                <c:pt idx="79">
                  <c:v>4.1134771403345489</c:v>
                </c:pt>
                <c:pt idx="80">
                  <c:v>4.3018524911342793</c:v>
                </c:pt>
                <c:pt idx="81">
                  <c:v>4.1195281753220669</c:v>
                </c:pt>
                <c:pt idx="82">
                  <c:v>3.2955438051186476</c:v>
                </c:pt>
                <c:pt idx="83">
                  <c:v>3.4725540020276551</c:v>
                </c:pt>
                <c:pt idx="84">
                  <c:v>3.6395997785228462</c:v>
                </c:pt>
                <c:pt idx="85">
                  <c:v>3.5803280096853607</c:v>
                </c:pt>
                <c:pt idx="86">
                  <c:v>3.5087889354146027</c:v>
                </c:pt>
                <c:pt idx="87">
                  <c:v>3.6342646447571902</c:v>
                </c:pt>
                <c:pt idx="88">
                  <c:v>3.1240205308098825</c:v>
                </c:pt>
                <c:pt idx="89">
                  <c:v>2.9441285472133472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3.9845422158837263</c:v>
                </c:pt>
                <c:pt idx="1">
                  <c:v>3.0207496725723604</c:v>
                </c:pt>
                <c:pt idx="2">
                  <c:v>3.1378039029972924</c:v>
                </c:pt>
                <c:pt idx="3">
                  <c:v>2.9846966392310259</c:v>
                </c:pt>
                <c:pt idx="4">
                  <c:v>3.2550427634097718</c:v>
                </c:pt>
                <c:pt idx="5">
                  <c:v>3.4200261528152542</c:v>
                </c:pt>
                <c:pt idx="6">
                  <c:v>3.0956814974351978</c:v>
                </c:pt>
                <c:pt idx="7">
                  <c:v>4.0069646314295797</c:v>
                </c:pt>
                <c:pt idx="8">
                  <c:v>4.4322267920493212</c:v>
                </c:pt>
                <c:pt idx="9">
                  <c:v>5.1396451817558333</c:v>
                </c:pt>
                <c:pt idx="10">
                  <c:v>4.6728715976939643</c:v>
                </c:pt>
                <c:pt idx="11">
                  <c:v>5.0463415378789716</c:v>
                </c:pt>
                <c:pt idx="12">
                  <c:v>3.4790399036446114</c:v>
                </c:pt>
                <c:pt idx="13">
                  <c:v>3.0943275523478033</c:v>
                </c:pt>
                <c:pt idx="14">
                  <c:v>4.2479646158325677</c:v>
                </c:pt>
                <c:pt idx="15">
                  <c:v>4.5101412710846409</c:v>
                </c:pt>
                <c:pt idx="16">
                  <c:v>3.4126652664834931</c:v>
                </c:pt>
                <c:pt idx="17">
                  <c:v>3.4166894731063548</c:v>
                </c:pt>
                <c:pt idx="18">
                  <c:v>3.2231029286851509</c:v>
                </c:pt>
                <c:pt idx="19">
                  <c:v>3.3003443343739787</c:v>
                </c:pt>
                <c:pt idx="20">
                  <c:v>3.1635932534410465</c:v>
                </c:pt>
                <c:pt idx="21">
                  <c:v>3.5460118518644572</c:v>
                </c:pt>
                <c:pt idx="22">
                  <c:v>3.1562583047239157</c:v>
                </c:pt>
                <c:pt idx="23">
                  <c:v>3.5840944861982993</c:v>
                </c:pt>
                <c:pt idx="24">
                  <c:v>3.4409192551966199</c:v>
                </c:pt>
                <c:pt idx="25">
                  <c:v>3.4051251884487908</c:v>
                </c:pt>
                <c:pt idx="26">
                  <c:v>3.1846354488775153</c:v>
                </c:pt>
                <c:pt idx="27">
                  <c:v>2.8661981016007179</c:v>
                </c:pt>
                <c:pt idx="28">
                  <c:v>3.2308546051062406</c:v>
                </c:pt>
                <c:pt idx="29">
                  <c:v>4.5372575736659488</c:v>
                </c:pt>
                <c:pt idx="30">
                  <c:v>6.0222078546177036</c:v>
                </c:pt>
                <c:pt idx="31">
                  <c:v>5.2943707946319538</c:v>
                </c:pt>
                <c:pt idx="32">
                  <c:v>5.3212260190964846</c:v>
                </c:pt>
                <c:pt idx="33">
                  <c:v>5.7682382499285119</c:v>
                </c:pt>
                <c:pt idx="34">
                  <c:v>4.1894121219813938</c:v>
                </c:pt>
                <c:pt idx="35">
                  <c:v>3.4392259147910464</c:v>
                </c:pt>
                <c:pt idx="36">
                  <c:v>4.3450485896822233</c:v>
                </c:pt>
                <c:pt idx="37">
                  <c:v>4.2051131974276705</c:v>
                </c:pt>
                <c:pt idx="38">
                  <c:v>2.950631701947438</c:v>
                </c:pt>
                <c:pt idx="39">
                  <c:v>3.0601867518381405</c:v>
                </c:pt>
                <c:pt idx="40">
                  <c:v>4.2191195958723036</c:v>
                </c:pt>
                <c:pt idx="41">
                  <c:v>3.6203571844389901</c:v>
                </c:pt>
                <c:pt idx="42">
                  <c:v>3.0740395171482793</c:v>
                </c:pt>
                <c:pt idx="43">
                  <c:v>3.45761491221357</c:v>
                </c:pt>
                <c:pt idx="44">
                  <c:v>3.259421600023694</c:v>
                </c:pt>
                <c:pt idx="45">
                  <c:v>3.226940547326083</c:v>
                </c:pt>
                <c:pt idx="46">
                  <c:v>3.2378212619697813</c:v>
                </c:pt>
                <c:pt idx="47">
                  <c:v>3.1493760673645426</c:v>
                </c:pt>
                <c:pt idx="48">
                  <c:v>3.0501057887205509</c:v>
                </c:pt>
                <c:pt idx="49">
                  <c:v>3.0231002271257461</c:v>
                </c:pt>
                <c:pt idx="50">
                  <c:v>2.9039517478442822</c:v>
                </c:pt>
                <c:pt idx="51">
                  <c:v>2.7969852170814749</c:v>
                </c:pt>
                <c:pt idx="52">
                  <c:v>2.826492908539084</c:v>
                </c:pt>
                <c:pt idx="53">
                  <c:v>3.2807702309030966</c:v>
                </c:pt>
                <c:pt idx="54">
                  <c:v>3.4607940871834892</c:v>
                </c:pt>
                <c:pt idx="55">
                  <c:v>3.04965560296292</c:v>
                </c:pt>
                <c:pt idx="56">
                  <c:v>3.3987612339509745</c:v>
                </c:pt>
                <c:pt idx="57">
                  <c:v>4.6814143078805106</c:v>
                </c:pt>
                <c:pt idx="58">
                  <c:v>7.1386727760163255</c:v>
                </c:pt>
                <c:pt idx="59">
                  <c:v>5.4058877390576505</c:v>
                </c:pt>
                <c:pt idx="60">
                  <c:v>3.6407395107722</c:v>
                </c:pt>
                <c:pt idx="61">
                  <c:v>3.6338355657921726</c:v>
                </c:pt>
                <c:pt idx="62">
                  <c:v>3.9945211950053161</c:v>
                </c:pt>
                <c:pt idx="63">
                  <c:v>3.2541648341626312</c:v>
                </c:pt>
                <c:pt idx="64">
                  <c:v>3.1868178941695011</c:v>
                </c:pt>
                <c:pt idx="65">
                  <c:v>3.2640468878978428</c:v>
                </c:pt>
                <c:pt idx="66">
                  <c:v>3.1983860007136942</c:v>
                </c:pt>
                <c:pt idx="67">
                  <c:v>3.3116357675685735</c:v>
                </c:pt>
                <c:pt idx="68">
                  <c:v>3.141271104565047</c:v>
                </c:pt>
                <c:pt idx="69">
                  <c:v>2.8773793129678356</c:v>
                </c:pt>
                <c:pt idx="70">
                  <c:v>2.8986851620631233</c:v>
                </c:pt>
                <c:pt idx="71">
                  <c:v>3.8395589591656214</c:v>
                </c:pt>
                <c:pt idx="72">
                  <c:v>3.5053948750032244</c:v>
                </c:pt>
                <c:pt idx="73">
                  <c:v>2.9493013744512528</c:v>
                </c:pt>
                <c:pt idx="74">
                  <c:v>3.194701372754861</c:v>
                </c:pt>
                <c:pt idx="75">
                  <c:v>2.9182659238446962</c:v>
                </c:pt>
                <c:pt idx="76">
                  <c:v>3.3621879921203455</c:v>
                </c:pt>
                <c:pt idx="77">
                  <c:v>3.2579034566472616</c:v>
                </c:pt>
                <c:pt idx="78">
                  <c:v>2.9559345184537653</c:v>
                </c:pt>
                <c:pt idx="79">
                  <c:v>3.2838720960620189</c:v>
                </c:pt>
                <c:pt idx="80">
                  <c:v>3.8309095130009929</c:v>
                </c:pt>
                <c:pt idx="81">
                  <c:v>3.6868035364430862</c:v>
                </c:pt>
                <c:pt idx="82">
                  <c:v>7.1079376065304203</c:v>
                </c:pt>
                <c:pt idx="83">
                  <c:v>3.458239025505963</c:v>
                </c:pt>
                <c:pt idx="84">
                  <c:v>4.2816974159950183</c:v>
                </c:pt>
                <c:pt idx="85">
                  <c:v>4.2049793778253779</c:v>
                </c:pt>
                <c:pt idx="86">
                  <c:v>4.2827638597483331</c:v>
                </c:pt>
                <c:pt idx="87">
                  <c:v>4.5020520019474466</c:v>
                </c:pt>
                <c:pt idx="88">
                  <c:v>3.6084876571932059</c:v>
                </c:pt>
                <c:pt idx="89">
                  <c:v>5.0189491456446236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2.6162098855200249</c:v>
                </c:pt>
                <c:pt idx="1">
                  <c:v>2.6276726113933879</c:v>
                </c:pt>
                <c:pt idx="2">
                  <c:v>2.6862864970755402</c:v>
                </c:pt>
                <c:pt idx="3">
                  <c:v>2.9204939064906466</c:v>
                </c:pt>
                <c:pt idx="4">
                  <c:v>2.6717217223028089</c:v>
                </c:pt>
                <c:pt idx="5">
                  <c:v>2.8908920500779973</c:v>
                </c:pt>
                <c:pt idx="6">
                  <c:v>3.3307986815238926</c:v>
                </c:pt>
                <c:pt idx="7">
                  <c:v>3.0486167692051911</c:v>
                </c:pt>
                <c:pt idx="8">
                  <c:v>3.2695178372987845</c:v>
                </c:pt>
                <c:pt idx="9">
                  <c:v>2.7348739457245985</c:v>
                </c:pt>
                <c:pt idx="10">
                  <c:v>2.597136637636277</c:v>
                </c:pt>
                <c:pt idx="11">
                  <c:v>2.6288156475062574</c:v>
                </c:pt>
                <c:pt idx="12">
                  <c:v>2.7430467427980814</c:v>
                </c:pt>
                <c:pt idx="13">
                  <c:v>2.3899082877178812</c:v>
                </c:pt>
                <c:pt idx="14">
                  <c:v>2.5282071342456178</c:v>
                </c:pt>
                <c:pt idx="15">
                  <c:v>2.646697624994832</c:v>
                </c:pt>
                <c:pt idx="16">
                  <c:v>2.5031731382664377</c:v>
                </c:pt>
                <c:pt idx="17">
                  <c:v>2.5172592386322186</c:v>
                </c:pt>
                <c:pt idx="18">
                  <c:v>2.5461327279273194</c:v>
                </c:pt>
                <c:pt idx="19">
                  <c:v>2.5543346219837151</c:v>
                </c:pt>
                <c:pt idx="20">
                  <c:v>2.5574958633891409</c:v>
                </c:pt>
                <c:pt idx="21">
                  <c:v>2.4270205132374763</c:v>
                </c:pt>
                <c:pt idx="22">
                  <c:v>2.5701983346417197</c:v>
                </c:pt>
                <c:pt idx="23">
                  <c:v>2.5765439102819379</c:v>
                </c:pt>
                <c:pt idx="24">
                  <c:v>2.5922574208667863</c:v>
                </c:pt>
                <c:pt idx="25">
                  <c:v>2.5926035879688656</c:v>
                </c:pt>
                <c:pt idx="26">
                  <c:v>2.7298865439874551</c:v>
                </c:pt>
                <c:pt idx="27">
                  <c:v>2.3627056058551599</c:v>
                </c:pt>
                <c:pt idx="28">
                  <c:v>2.3548833501925666</c:v>
                </c:pt>
                <c:pt idx="29">
                  <c:v>2.9515445656332426</c:v>
                </c:pt>
                <c:pt idx="30">
                  <c:v>2.9047545820129663</c:v>
                </c:pt>
                <c:pt idx="31">
                  <c:v>2.8279138318215167</c:v>
                </c:pt>
                <c:pt idx="32">
                  <c:v>2.4760026802585817</c:v>
                </c:pt>
                <c:pt idx="33">
                  <c:v>2.6532475172065375</c:v>
                </c:pt>
                <c:pt idx="34">
                  <c:v>3.0025088218155087</c:v>
                </c:pt>
                <c:pt idx="35">
                  <c:v>2.8510144906671013</c:v>
                </c:pt>
                <c:pt idx="36">
                  <c:v>2.9355086044434162</c:v>
                </c:pt>
                <c:pt idx="37">
                  <c:v>3.0272784447942547</c:v>
                </c:pt>
                <c:pt idx="38">
                  <c:v>2.9094877808191955</c:v>
                </c:pt>
                <c:pt idx="39">
                  <c:v>2.6992003999460334</c:v>
                </c:pt>
                <c:pt idx="40">
                  <c:v>2.4205113690806832</c:v>
                </c:pt>
                <c:pt idx="41">
                  <c:v>2.4206496562948594</c:v>
                </c:pt>
                <c:pt idx="42">
                  <c:v>2.8732964303622239</c:v>
                </c:pt>
                <c:pt idx="43">
                  <c:v>2.8167331818257297</c:v>
                </c:pt>
                <c:pt idx="44">
                  <c:v>2.8179994147357208</c:v>
                </c:pt>
                <c:pt idx="45">
                  <c:v>2.81369519675544</c:v>
                </c:pt>
                <c:pt idx="46">
                  <c:v>2.8233742978371827</c:v>
                </c:pt>
                <c:pt idx="47">
                  <c:v>2.7326998586832043</c:v>
                </c:pt>
                <c:pt idx="48">
                  <c:v>2.7172631917416412</c:v>
                </c:pt>
                <c:pt idx="49">
                  <c:v>2.6848494013443553</c:v>
                </c:pt>
                <c:pt idx="50">
                  <c:v>2.5667792736868953</c:v>
                </c:pt>
                <c:pt idx="51">
                  <c:v>2.6822938071907272</c:v>
                </c:pt>
                <c:pt idx="52">
                  <c:v>2.760459411089474</c:v>
                </c:pt>
                <c:pt idx="53">
                  <c:v>2.7659238053438124</c:v>
                </c:pt>
                <c:pt idx="54">
                  <c:v>2.4075998695106211</c:v>
                </c:pt>
                <c:pt idx="55">
                  <c:v>2.4980653300649744</c:v>
                </c:pt>
                <c:pt idx="56">
                  <c:v>2.5096518689129952</c:v>
                </c:pt>
                <c:pt idx="57">
                  <c:v>2.594347790539802</c:v>
                </c:pt>
                <c:pt idx="58">
                  <c:v>2.6730959544637947</c:v>
                </c:pt>
                <c:pt idx="59">
                  <c:v>2.5657563681577731</c:v>
                </c:pt>
                <c:pt idx="60">
                  <c:v>2.4912714159749849</c:v>
                </c:pt>
                <c:pt idx="61">
                  <c:v>2.4136602004385659</c:v>
                </c:pt>
                <c:pt idx="62">
                  <c:v>2.642630055914597</c:v>
                </c:pt>
                <c:pt idx="63">
                  <c:v>2.6228751412488118</c:v>
                </c:pt>
                <c:pt idx="64">
                  <c:v>2.3968926958062959</c:v>
                </c:pt>
                <c:pt idx="65">
                  <c:v>2.3844551018526547</c:v>
                </c:pt>
                <c:pt idx="66">
                  <c:v>2.5203802369620218</c:v>
                </c:pt>
                <c:pt idx="67">
                  <c:v>2.6987008133388066</c:v>
                </c:pt>
                <c:pt idx="68">
                  <c:v>2.5681925188983903</c:v>
                </c:pt>
                <c:pt idx="69">
                  <c:v>2.607179530626917</c:v>
                </c:pt>
                <c:pt idx="70">
                  <c:v>2.4876638604164154</c:v>
                </c:pt>
                <c:pt idx="71">
                  <c:v>2.4755518839262338</c:v>
                </c:pt>
                <c:pt idx="72">
                  <c:v>2.5812054403364466</c:v>
                </c:pt>
                <c:pt idx="73">
                  <c:v>2.1698316322678819</c:v>
                </c:pt>
                <c:pt idx="74">
                  <c:v>2.2530207866950223</c:v>
                </c:pt>
                <c:pt idx="75">
                  <c:v>2.4148050822214659</c:v>
                </c:pt>
                <c:pt idx="76">
                  <c:v>2.3731914195477821</c:v>
                </c:pt>
                <c:pt idx="77">
                  <c:v>2.4122489381516949</c:v>
                </c:pt>
                <c:pt idx="78">
                  <c:v>2.5304633515740624</c:v>
                </c:pt>
                <c:pt idx="79">
                  <c:v>2.2081805344881356</c:v>
                </c:pt>
                <c:pt idx="80">
                  <c:v>2.2062624627998861</c:v>
                </c:pt>
                <c:pt idx="81">
                  <c:v>2.4168668688215225</c:v>
                </c:pt>
                <c:pt idx="82">
                  <c:v>2.3844940768193728</c:v>
                </c:pt>
                <c:pt idx="83">
                  <c:v>2.47033611421918</c:v>
                </c:pt>
                <c:pt idx="84">
                  <c:v>2.542544957723353</c:v>
                </c:pt>
                <c:pt idx="85">
                  <c:v>2.6832898981163411</c:v>
                </c:pt>
                <c:pt idx="86">
                  <c:v>2.5653285341235761</c:v>
                </c:pt>
                <c:pt idx="87">
                  <c:v>2.5303855453945414</c:v>
                </c:pt>
                <c:pt idx="88">
                  <c:v>2.5900975772847179</c:v>
                </c:pt>
                <c:pt idx="89">
                  <c:v>2.7515504949898784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030136"/>
        <c:axId val="216031312"/>
      </c:scatterChart>
      <c:valAx>
        <c:axId val="21603013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031312"/>
        <c:crosses val="autoZero"/>
        <c:crossBetween val="midCat"/>
      </c:valAx>
      <c:valAx>
        <c:axId val="21603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030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106</v>
      </c>
      <c r="B2">
        <v>13.98400021</v>
      </c>
      <c r="C2">
        <v>0.63990002999999995</v>
      </c>
      <c r="D2">
        <v>1012.5170288100001</v>
      </c>
      <c r="E2">
        <v>1.10549998</v>
      </c>
      <c r="F2">
        <v>819.06597899999997</v>
      </c>
      <c r="G2">
        <v>1.4673000599999999</v>
      </c>
      <c r="H2">
        <v>9.9000003020963209E+37</v>
      </c>
      <c r="K2" s="2">
        <f>TREND(Calibration!$A$2:$A$4,Calibration!$B$2:$B$4,C2)</f>
        <v>409.2027832181189</v>
      </c>
      <c r="L2" s="2">
        <f>TREND(Calibration!$A$2:$A$4,Calibration!$C$2:$C$4,E2)</f>
        <v>427.50844996655832</v>
      </c>
      <c r="M2" s="2">
        <f>TREND(Calibration!$A$2:$A$4,Calibration!$D$2:$D$4,G2)</f>
        <v>563.84679346369524</v>
      </c>
      <c r="O2" s="2">
        <f>AVERAGE(K2:K409)</f>
        <v>408.69580311779117</v>
      </c>
    </row>
    <row r="3" spans="1:15" x14ac:dyDescent="0.25">
      <c r="A3">
        <v>4051</v>
      </c>
      <c r="B3">
        <v>14.010000229999999</v>
      </c>
      <c r="C3">
        <v>0.64099996999999997</v>
      </c>
      <c r="D3">
        <v>607.21600341999999</v>
      </c>
      <c r="E3">
        <v>1.1001000400000001</v>
      </c>
      <c r="F3">
        <v>9.9000003020963209E+37</v>
      </c>
      <c r="G3">
        <v>1.46570003</v>
      </c>
      <c r="H3">
        <v>9.9000003020963209E+37</v>
      </c>
      <c r="K3" s="2">
        <f>TREND(Calibration!$A$2:$A$4,Calibration!$B$2:$B$4,C3)</f>
        <v>409.87745432547865</v>
      </c>
      <c r="L3" s="2">
        <f>TREND(Calibration!$A$2:$A$4,Calibration!$C$2:$C$4,E3)</f>
        <v>425.32371239727422</v>
      </c>
      <c r="M3" s="2">
        <f>TREND(Calibration!$A$2:$A$4,Calibration!$D$2:$D$4,G3)</f>
        <v>563.18719876178318</v>
      </c>
    </row>
    <row r="4" spans="1:15" x14ac:dyDescent="0.25">
      <c r="A4">
        <v>9053</v>
      </c>
      <c r="B4">
        <v>14.02000046</v>
      </c>
      <c r="C4">
        <v>0.63559997000000001</v>
      </c>
      <c r="D4">
        <v>909.88500977000001</v>
      </c>
      <c r="E4">
        <v>1.09249997</v>
      </c>
      <c r="F4">
        <v>1041.0389404299999</v>
      </c>
      <c r="G4">
        <v>1.4613000199999999</v>
      </c>
      <c r="H4">
        <v>9.9000003020963209E+37</v>
      </c>
      <c r="K4" s="2">
        <f>TREND(Calibration!$A$2:$A$4,Calibration!$B$2:$B$4,C4)</f>
        <v>406.56525186012368</v>
      </c>
      <c r="L4" s="2">
        <f>TREND(Calibration!$A$2:$A$4,Calibration!$C$2:$C$4,E4)</f>
        <v>422.24883407303565</v>
      </c>
      <c r="M4" s="2">
        <f>TREND(Calibration!$A$2:$A$4,Calibration!$D$2:$D$4,G4)</f>
        <v>561.37334321884907</v>
      </c>
    </row>
    <row r="5" spans="1:15" x14ac:dyDescent="0.25">
      <c r="A5">
        <v>14054</v>
      </c>
      <c r="B5">
        <v>14.10400009</v>
      </c>
      <c r="C5">
        <v>0.64370000000000005</v>
      </c>
      <c r="D5">
        <v>397.49301147</v>
      </c>
      <c r="E5">
        <v>1.2706999800000001</v>
      </c>
      <c r="F5">
        <v>9.9000003020963209E+37</v>
      </c>
      <c r="G5">
        <v>1.4596999900000001</v>
      </c>
      <c r="H5">
        <v>850.23797606999995</v>
      </c>
      <c r="K5" s="2">
        <f>TREND(Calibration!$A$2:$A$4,Calibration!$B$2:$B$4,C5)</f>
        <v>411.53357395928094</v>
      </c>
      <c r="L5" s="2">
        <f>TREND(Calibration!$A$2:$A$4,Calibration!$C$2:$C$4,E5)</f>
        <v>494.34597898460868</v>
      </c>
      <c r="M5" s="2">
        <f>TREND(Calibration!$A$2:$A$4,Calibration!$D$2:$D$4,G5)</f>
        <v>560.7137485169369</v>
      </c>
    </row>
    <row r="6" spans="1:15" x14ac:dyDescent="0.25">
      <c r="A6">
        <v>19054</v>
      </c>
      <c r="B6">
        <v>14.152999879999999</v>
      </c>
      <c r="C6">
        <v>0.64749997999999997</v>
      </c>
      <c r="D6">
        <v>1147.4229736299999</v>
      </c>
      <c r="E6">
        <v>1.08759999</v>
      </c>
      <c r="F6">
        <v>555.76000977000001</v>
      </c>
      <c r="G6">
        <v>1.4602999699999999</v>
      </c>
      <c r="H6">
        <v>9.9000003020963209E+37</v>
      </c>
      <c r="K6" s="2">
        <f>TREND(Calibration!$A$2:$A$4,Calibration!$B$2:$B$4,C6)</f>
        <v>413.8643708341512</v>
      </c>
      <c r="L6" s="2">
        <f>TREND(Calibration!$A$2:$A$4,Calibration!$C$2:$C$4,E6)</f>
        <v>420.26637308370226</v>
      </c>
      <c r="M6" s="2">
        <f>TREND(Calibration!$A$2:$A$4,Calibration!$D$2:$D$4,G6)</f>
        <v>560.96108364768645</v>
      </c>
    </row>
    <row r="7" spans="1:15" x14ac:dyDescent="0.25">
      <c r="A7">
        <v>24055</v>
      </c>
      <c r="B7">
        <v>14.29599953</v>
      </c>
      <c r="C7">
        <v>0.64800000000000002</v>
      </c>
      <c r="D7">
        <v>9.9000003020963209E+37</v>
      </c>
      <c r="E7">
        <v>1.08599997</v>
      </c>
      <c r="F7">
        <v>619.28900146000001</v>
      </c>
      <c r="G7">
        <v>1.4592000199999999</v>
      </c>
      <c r="H7">
        <v>9.9000003020963209E+37</v>
      </c>
      <c r="K7" s="2">
        <f>TREND(Calibration!$A$2:$A$4,Calibration!$B$2:$B$4,C7)</f>
        <v>414.17106851502655</v>
      </c>
      <c r="L7" s="2">
        <f>TREND(Calibration!$A$2:$A$4,Calibration!$C$2:$C$4,E7)</f>
        <v>419.61902814920194</v>
      </c>
      <c r="M7" s="2">
        <f>TREND(Calibration!$A$2:$A$4,Calibration!$D$2:$D$4,G7)</f>
        <v>560.50764140449826</v>
      </c>
    </row>
    <row r="8" spans="1:15" x14ac:dyDescent="0.25">
      <c r="A8">
        <v>29057</v>
      </c>
      <c r="B8">
        <v>14.44200039</v>
      </c>
      <c r="C8">
        <v>0.65020001000000005</v>
      </c>
      <c r="D8">
        <v>-9.9000003020963209E+37</v>
      </c>
      <c r="E8">
        <v>1.0844000600000001</v>
      </c>
      <c r="F8">
        <v>9.9000003020963209E+37</v>
      </c>
      <c r="G8">
        <v>1.46080005</v>
      </c>
      <c r="H8">
        <v>1264.5930175799999</v>
      </c>
      <c r="K8" s="2">
        <f>TREND(Calibration!$A$2:$A$4,Calibration!$B$2:$B$4,C8)</f>
        <v>415.52049046795355</v>
      </c>
      <c r="L8" s="2">
        <f>TREND(Calibration!$A$2:$A$4,Calibration!$C$2:$C$4,E8)</f>
        <v>418.97172771910954</v>
      </c>
      <c r="M8" s="2">
        <f>TREND(Calibration!$A$2:$A$4,Calibration!$D$2:$D$4,G8)</f>
        <v>561.16723610641054</v>
      </c>
    </row>
    <row r="9" spans="1:15" x14ac:dyDescent="0.25">
      <c r="A9">
        <v>34057</v>
      </c>
      <c r="B9">
        <v>14.541999819999999</v>
      </c>
      <c r="C9">
        <v>0.64859997999999996</v>
      </c>
      <c r="D9">
        <v>9.9000003020963209E+37</v>
      </c>
      <c r="E9">
        <v>1.0854999999999999</v>
      </c>
      <c r="F9">
        <v>634.56597899999997</v>
      </c>
      <c r="G9">
        <v>1.4683999999999999</v>
      </c>
      <c r="H9">
        <v>9.9000003020963209E+37</v>
      </c>
      <c r="K9" s="2">
        <f>TREND(Calibration!$A$2:$A$4,Calibration!$B$2:$B$4,C9)</f>
        <v>414.53907874376057</v>
      </c>
      <c r="L9" s="2">
        <f>TREND(Calibration!$A$2:$A$4,Calibration!$C$2:$C$4,E9)</f>
        <v>419.41674752339588</v>
      </c>
      <c r="M9" s="2">
        <f>TREND(Calibration!$A$2:$A$4,Calibration!$D$2:$D$4,G9)</f>
        <v>564.30023158449387</v>
      </c>
    </row>
    <row r="10" spans="1:15" x14ac:dyDescent="0.25">
      <c r="A10">
        <v>39057</v>
      </c>
      <c r="B10">
        <v>14.69499969</v>
      </c>
      <c r="C10">
        <v>0.64969999</v>
      </c>
      <c r="D10">
        <v>685.10400390999996</v>
      </c>
      <c r="E10">
        <v>1.0946999799999999</v>
      </c>
      <c r="F10">
        <v>9.9000003020963209E+37</v>
      </c>
      <c r="G10">
        <v>1.4667999700000001</v>
      </c>
      <c r="H10">
        <v>9.9000003020963209E+37</v>
      </c>
      <c r="K10" s="2">
        <f>TREND(Calibration!$A$2:$A$4,Calibration!$B$2:$B$4,C10)</f>
        <v>415.21379278707821</v>
      </c>
      <c r="L10" s="2">
        <f>TREND(Calibration!$A$2:$A$4,Calibration!$C$2:$C$4,E10)</f>
        <v>423.13892627772691</v>
      </c>
      <c r="M10" s="2">
        <f>TREND(Calibration!$A$2:$A$4,Calibration!$D$2:$D$4,G10)</f>
        <v>563.6406368825817</v>
      </c>
    </row>
    <row r="11" spans="1:15" x14ac:dyDescent="0.25">
      <c r="A11">
        <v>44057</v>
      </c>
      <c r="B11">
        <v>14.76599979</v>
      </c>
      <c r="C11">
        <v>0.65240001999999997</v>
      </c>
      <c r="D11">
        <v>1036.6419677700001</v>
      </c>
      <c r="E11">
        <v>1.18110001</v>
      </c>
      <c r="F11">
        <v>1076.3039550799999</v>
      </c>
      <c r="G11">
        <v>1.4688999700000001</v>
      </c>
      <c r="H11">
        <v>9.9000003020963209E+37</v>
      </c>
      <c r="K11" s="2">
        <f>TREND(Calibration!$A$2:$A$4,Calibration!$B$2:$B$4,C11)</f>
        <v>416.86991242088044</v>
      </c>
      <c r="L11" s="2">
        <f>TREND(Calibration!$A$2:$A$4,Calibration!$C$2:$C$4,E11)</f>
        <v>458.0951279259437</v>
      </c>
      <c r="M11" s="2">
        <f>TREND(Calibration!$A$2:$A$4,Calibration!$D$2:$D$4,G11)</f>
        <v>564.5063386969324</v>
      </c>
    </row>
    <row r="12" spans="1:15" x14ac:dyDescent="0.25">
      <c r="A12">
        <v>49057</v>
      </c>
      <c r="B12">
        <v>14.83699989</v>
      </c>
      <c r="C12">
        <v>0.64859997999999996</v>
      </c>
      <c r="D12">
        <v>724.80603026999995</v>
      </c>
      <c r="E12">
        <v>1.1685999600000001</v>
      </c>
      <c r="F12">
        <v>988.08898925999995</v>
      </c>
      <c r="G12">
        <v>1.4630000599999999</v>
      </c>
      <c r="H12">
        <v>9.9000003020963209E+37</v>
      </c>
      <c r="K12" s="2">
        <f>TREND(Calibration!$A$2:$A$4,Calibration!$B$2:$B$4,C12)</f>
        <v>414.53907874376057</v>
      </c>
      <c r="L12" s="2">
        <f>TREND(Calibration!$A$2:$A$4,Calibration!$C$2:$C$4,E12)</f>
        <v>453.03778861237186</v>
      </c>
      <c r="M12" s="2">
        <f>TREND(Calibration!$A$2:$A$4,Calibration!$D$2:$D$4,G12)</f>
        <v>562.07416593907226</v>
      </c>
    </row>
    <row r="13" spans="1:15" x14ac:dyDescent="0.25">
      <c r="A13">
        <v>54058</v>
      </c>
      <c r="B13">
        <v>14.850000380000001</v>
      </c>
      <c r="C13">
        <v>0.65240001999999997</v>
      </c>
      <c r="D13">
        <v>882.42102050999995</v>
      </c>
      <c r="E13">
        <v>1.1854000099999999</v>
      </c>
      <c r="F13">
        <v>817.70501708999996</v>
      </c>
      <c r="G13">
        <v>1.4613000199999999</v>
      </c>
      <c r="H13">
        <v>9.9000003020963209E+37</v>
      </c>
      <c r="K13" s="2">
        <f>TREND(Calibration!$A$2:$A$4,Calibration!$B$2:$B$4,C13)</f>
        <v>416.86991242088044</v>
      </c>
      <c r="L13" s="2">
        <f>TREND(Calibration!$A$2:$A$4,Calibration!$C$2:$C$4,E13)</f>
        <v>459.83484569094139</v>
      </c>
      <c r="M13" s="2">
        <f>TREND(Calibration!$A$2:$A$4,Calibration!$D$2:$D$4,G13)</f>
        <v>561.37334321884907</v>
      </c>
    </row>
    <row r="14" spans="1:15" x14ac:dyDescent="0.25">
      <c r="A14">
        <v>59057</v>
      </c>
      <c r="B14">
        <v>14.93500042</v>
      </c>
      <c r="C14">
        <v>0.65130001000000004</v>
      </c>
      <c r="D14">
        <v>847.23498534999999</v>
      </c>
      <c r="E14">
        <v>1.2382999699999999</v>
      </c>
      <c r="F14">
        <v>776.82098388999998</v>
      </c>
      <c r="G14">
        <v>1.4592000199999999</v>
      </c>
      <c r="H14">
        <v>9.9000003020963209E+37</v>
      </c>
      <c r="K14" s="2">
        <f>TREND(Calibration!$A$2:$A$4,Calibration!$B$2:$B$4,C14)</f>
        <v>416.19519837756286</v>
      </c>
      <c r="L14" s="2">
        <f>TREND(Calibration!$A$2:$A$4,Calibration!$C$2:$C$4,E14)</f>
        <v>481.23740387225916</v>
      </c>
      <c r="M14" s="2">
        <f>TREND(Calibration!$A$2:$A$4,Calibration!$D$2:$D$4,G14)</f>
        <v>560.50764140449826</v>
      </c>
    </row>
    <row r="15" spans="1:15" x14ac:dyDescent="0.25">
      <c r="A15">
        <v>64063</v>
      </c>
      <c r="B15">
        <v>15.038999560000001</v>
      </c>
      <c r="C15">
        <v>0.65560001000000001</v>
      </c>
      <c r="D15">
        <v>438.54901123000002</v>
      </c>
      <c r="E15">
        <v>1.2378</v>
      </c>
      <c r="F15">
        <v>9.9000003020963209E+37</v>
      </c>
      <c r="G15">
        <v>1.4613000199999999</v>
      </c>
      <c r="H15">
        <v>9.9000003020963209E+37</v>
      </c>
      <c r="K15" s="2">
        <f>TREND(Calibration!$A$2:$A$4,Calibration!$B$2:$B$4,C15)</f>
        <v>418.83269293330846</v>
      </c>
      <c r="L15" s="2">
        <f>TREND(Calibration!$A$2:$A$4,Calibration!$C$2:$C$4,E15)</f>
        <v>481.03512324645317</v>
      </c>
      <c r="M15" s="2">
        <f>TREND(Calibration!$A$2:$A$4,Calibration!$D$2:$D$4,G15)</f>
        <v>561.37334321884907</v>
      </c>
    </row>
    <row r="16" spans="1:15" x14ac:dyDescent="0.25">
      <c r="A16">
        <v>69058</v>
      </c>
      <c r="B16">
        <v>15.102999690000001</v>
      </c>
      <c r="C16">
        <v>0.65399998000000004</v>
      </c>
      <c r="D16">
        <v>9.9000003020963209E+37</v>
      </c>
      <c r="E16">
        <v>1.2129000400000001</v>
      </c>
      <c r="F16">
        <v>9.9000003020963209E+37</v>
      </c>
      <c r="G16">
        <v>1.4592000199999999</v>
      </c>
      <c r="H16">
        <v>9.9000003020963209E+37</v>
      </c>
      <c r="K16" s="2">
        <f>TREND(Calibration!$A$2:$A$4,Calibration!$B$2:$B$4,C16)</f>
        <v>417.85128120911554</v>
      </c>
      <c r="L16" s="2">
        <f>TREND(Calibration!$A$2:$A$4,Calibration!$C$2:$C$4,E16)</f>
        <v>470.96095981395752</v>
      </c>
      <c r="M16" s="2">
        <f>TREND(Calibration!$A$2:$A$4,Calibration!$D$2:$D$4,G16)</f>
        <v>560.50764140449826</v>
      </c>
    </row>
    <row r="17" spans="1:13" x14ac:dyDescent="0.25">
      <c r="A17">
        <v>74059</v>
      </c>
      <c r="B17">
        <v>15.13899994</v>
      </c>
      <c r="C17">
        <v>0.64969999</v>
      </c>
      <c r="D17">
        <v>1160.5760498</v>
      </c>
      <c r="E17">
        <v>1.21560001</v>
      </c>
      <c r="F17">
        <v>1074.91699219</v>
      </c>
      <c r="G17">
        <v>1.4592000199999999</v>
      </c>
      <c r="H17">
        <v>9.9000003020963209E+37</v>
      </c>
      <c r="K17" s="2">
        <f>TREND(Calibration!$A$2:$A$4,Calibration!$B$2:$B$4,C17)</f>
        <v>415.21379278707821</v>
      </c>
      <c r="L17" s="2">
        <f>TREND(Calibration!$A$2:$A$4,Calibration!$C$2:$C$4,E17)</f>
        <v>472.05332859859948</v>
      </c>
      <c r="M17" s="2">
        <f>TREND(Calibration!$A$2:$A$4,Calibration!$D$2:$D$4,G17)</f>
        <v>560.50764140449826</v>
      </c>
    </row>
    <row r="18" spans="1:13" x14ac:dyDescent="0.25">
      <c r="A18">
        <v>79060</v>
      </c>
      <c r="B18">
        <v>15.20699978</v>
      </c>
      <c r="C18">
        <v>0.64700000999999996</v>
      </c>
      <c r="D18">
        <v>1020.99499512</v>
      </c>
      <c r="E18">
        <v>1.24530005</v>
      </c>
      <c r="F18">
        <v>611.64898682</v>
      </c>
      <c r="G18">
        <v>1.4613000199999999</v>
      </c>
      <c r="H18">
        <v>9.9000003020963209E+37</v>
      </c>
      <c r="K18" s="2">
        <f>TREND(Calibration!$A$2:$A$4,Calibration!$B$2:$B$4,C18)</f>
        <v>413.5577038218172</v>
      </c>
      <c r="L18" s="2">
        <f>TREND(Calibration!$A$2:$A$4,Calibration!$C$2:$C$4,E18)</f>
        <v>484.06953492630686</v>
      </c>
      <c r="M18" s="2">
        <f>TREND(Calibration!$A$2:$A$4,Calibration!$D$2:$D$4,G18)</f>
        <v>561.37334321884907</v>
      </c>
    </row>
    <row r="19" spans="1:13" x14ac:dyDescent="0.25">
      <c r="A19">
        <v>84071</v>
      </c>
      <c r="B19">
        <v>15.26200008</v>
      </c>
      <c r="C19">
        <v>0.64749997999999997</v>
      </c>
      <c r="D19">
        <v>434.57199097</v>
      </c>
      <c r="E19">
        <v>1.3787000199999999</v>
      </c>
      <c r="F19">
        <v>9.9000003020963209E+37</v>
      </c>
      <c r="G19">
        <v>1.4553999900000001</v>
      </c>
      <c r="H19">
        <v>1288.8270263700001</v>
      </c>
      <c r="K19" s="2">
        <f>TREND(Calibration!$A$2:$A$4,Calibration!$B$2:$B$4,C19)</f>
        <v>413.8643708341512</v>
      </c>
      <c r="L19" s="2">
        <f>TREND(Calibration!$A$2:$A$4,Calibration!$C$2:$C$4,E19)</f>
        <v>538.04123205634335</v>
      </c>
      <c r="M19" s="2">
        <f>TREND(Calibration!$A$2:$A$4,Calibration!$D$2:$D$4,G19)</f>
        <v>558.94112099231393</v>
      </c>
    </row>
    <row r="20" spans="1:13" x14ac:dyDescent="0.25">
      <c r="A20">
        <v>89060</v>
      </c>
      <c r="B20">
        <v>15.213999749999999</v>
      </c>
      <c r="C20">
        <v>0.64160001</v>
      </c>
      <c r="D20">
        <v>9.9000003020963209E+37</v>
      </c>
      <c r="E20">
        <v>1.4613000199999999</v>
      </c>
      <c r="F20">
        <v>512.57800293000003</v>
      </c>
      <c r="G20">
        <v>1.4576</v>
      </c>
      <c r="H20">
        <v>9.9000003020963209E+37</v>
      </c>
      <c r="K20" s="2">
        <f>TREND(Calibration!$A$2:$A$4,Calibration!$B$2:$B$4,C20)</f>
        <v>410.24550135646228</v>
      </c>
      <c r="L20" s="2">
        <f>TREND(Calibration!$A$2:$A$4,Calibration!$C$2:$C$4,E20)</f>
        <v>571.45999656536856</v>
      </c>
      <c r="M20" s="2">
        <f>TREND(Calibration!$A$2:$A$4,Calibration!$D$2:$D$4,G20)</f>
        <v>559.84805082497576</v>
      </c>
    </row>
    <row r="21" spans="1:13" x14ac:dyDescent="0.25">
      <c r="A21">
        <v>94059</v>
      </c>
      <c r="B21">
        <v>15.164999959999999</v>
      </c>
      <c r="C21">
        <v>0.63889998000000003</v>
      </c>
      <c r="D21">
        <v>1033.1450195299999</v>
      </c>
      <c r="E21">
        <v>1.44410002</v>
      </c>
      <c r="F21">
        <v>797.86798095999995</v>
      </c>
      <c r="G21">
        <v>1.4576</v>
      </c>
      <c r="H21">
        <v>9.9000003020963209E+37</v>
      </c>
      <c r="K21" s="2">
        <f>TREND(Calibration!$A$2:$A$4,Calibration!$B$2:$B$4,C21)</f>
        <v>408.58938172265999</v>
      </c>
      <c r="L21" s="2">
        <f>TREND(Calibration!$A$2:$A$4,Calibration!$C$2:$C$4,E21)</f>
        <v>564.5011255053779</v>
      </c>
      <c r="M21" s="2">
        <f>TREND(Calibration!$A$2:$A$4,Calibration!$D$2:$D$4,G21)</f>
        <v>559.84805082497576</v>
      </c>
    </row>
    <row r="22" spans="1:13" x14ac:dyDescent="0.25">
      <c r="A22">
        <v>99060</v>
      </c>
      <c r="B22">
        <v>15.100000380000001</v>
      </c>
      <c r="C22">
        <v>0.64050001000000001</v>
      </c>
      <c r="D22">
        <v>826.36602783000001</v>
      </c>
      <c r="E22">
        <v>1.4450999499999999</v>
      </c>
      <c r="F22">
        <v>924.20202637</v>
      </c>
      <c r="G22">
        <v>1.45220006</v>
      </c>
      <c r="H22">
        <v>9.9000003020963209E+37</v>
      </c>
      <c r="K22" s="2">
        <f>TREND(Calibration!$A$2:$A$4,Calibration!$B$2:$B$4,C22)</f>
        <v>409.57079344685292</v>
      </c>
      <c r="L22" s="2">
        <f>TREND(Calibration!$A$2:$A$4,Calibration!$C$2:$C$4,E22)</f>
        <v>564.90568271113466</v>
      </c>
      <c r="M22" s="2">
        <f>TREND(Calibration!$A$2:$A$4,Calibration!$D$2:$D$4,G22)</f>
        <v>557.62198517955414</v>
      </c>
    </row>
    <row r="23" spans="1:13" x14ac:dyDescent="0.25">
      <c r="A23">
        <v>104061</v>
      </c>
      <c r="B23">
        <v>15.01299953</v>
      </c>
      <c r="C23">
        <v>0.64209998000000001</v>
      </c>
      <c r="D23">
        <v>9.9000003020963209E+37</v>
      </c>
      <c r="E23">
        <v>1.51049995</v>
      </c>
      <c r="F23">
        <v>367.24600220000002</v>
      </c>
      <c r="G23">
        <v>1.4543000500000001</v>
      </c>
      <c r="H23">
        <v>9.9000003020963209E+37</v>
      </c>
      <c r="K23" s="2">
        <f>TREND(Calibration!$A$2:$A$4,Calibration!$B$2:$B$4,C23)</f>
        <v>410.55216836879629</v>
      </c>
      <c r="L23" s="2">
        <f>TREND(Calibration!$A$2:$A$4,Calibration!$C$2:$C$4,E23)</f>
        <v>591.3655761601691</v>
      </c>
      <c r="M23" s="2">
        <f>TREND(Calibration!$A$2:$A$4,Calibration!$D$2:$D$4,G23)</f>
        <v>558.4876828715154</v>
      </c>
    </row>
    <row r="24" spans="1:13" x14ac:dyDescent="0.25">
      <c r="A24">
        <v>109061</v>
      </c>
      <c r="B24">
        <v>14.961000439999999</v>
      </c>
      <c r="C24">
        <v>0.64050001000000001</v>
      </c>
      <c r="D24">
        <v>1270.9709472699999</v>
      </c>
      <c r="E24">
        <v>1.5120999799999999</v>
      </c>
      <c r="F24">
        <v>676.375</v>
      </c>
      <c r="G24">
        <v>1.4543000500000001</v>
      </c>
      <c r="H24">
        <v>9.9000003020963209E+37</v>
      </c>
      <c r="K24" s="2">
        <f>TREND(Calibration!$A$2:$A$4,Calibration!$B$2:$B$4,C24)</f>
        <v>409.57079344685292</v>
      </c>
      <c r="L24" s="2">
        <f>TREND(Calibration!$A$2:$A$4,Calibration!$C$2:$C$4,E24)</f>
        <v>592.01292514052466</v>
      </c>
      <c r="M24" s="2">
        <f>TREND(Calibration!$A$2:$A$4,Calibration!$D$2:$D$4,G24)</f>
        <v>558.4876828715154</v>
      </c>
    </row>
    <row r="25" spans="1:13" x14ac:dyDescent="0.25">
      <c r="A25">
        <v>114062</v>
      </c>
      <c r="B25">
        <v>14.95100021</v>
      </c>
      <c r="C25">
        <v>0.64209998000000001</v>
      </c>
      <c r="D25">
        <v>9.9000003020963209E+37</v>
      </c>
      <c r="E25">
        <v>1.53750002</v>
      </c>
      <c r="F25">
        <v>294.25500488</v>
      </c>
      <c r="G25">
        <v>1.4553999900000001</v>
      </c>
      <c r="H25">
        <v>9.9000003020963209E+37</v>
      </c>
      <c r="K25" s="2">
        <f>TREND(Calibration!$A$2:$A$4,Calibration!$B$2:$B$4,C25)</f>
        <v>410.55216836879629</v>
      </c>
      <c r="L25" s="2">
        <f>TREND(Calibration!$A$2:$A$4,Calibration!$C$2:$C$4,E25)</f>
        <v>602.28941370323435</v>
      </c>
      <c r="M25" s="2">
        <f>TREND(Calibration!$A$2:$A$4,Calibration!$D$2:$D$4,G25)</f>
        <v>558.94112099231393</v>
      </c>
    </row>
    <row r="26" spans="1:13" x14ac:dyDescent="0.25">
      <c r="A26">
        <v>119061</v>
      </c>
      <c r="B26">
        <v>15.03499985</v>
      </c>
      <c r="C26">
        <v>0.64209998000000001</v>
      </c>
      <c r="D26">
        <v>1343.9139404299999</v>
      </c>
      <c r="E26">
        <v>1.5450999700000001</v>
      </c>
      <c r="F26">
        <v>819.47698975000003</v>
      </c>
      <c r="G26">
        <v>1.4558999500000001</v>
      </c>
      <c r="H26">
        <v>9.9000003020963209E+37</v>
      </c>
      <c r="K26" s="2">
        <f>TREND(Calibration!$A$2:$A$4,Calibration!$B$2:$B$4,C26)</f>
        <v>410.55216836879629</v>
      </c>
      <c r="L26" s="2">
        <f>TREND(Calibration!$A$2:$A$4,Calibration!$C$2:$C$4,E26)</f>
        <v>605.36424347720981</v>
      </c>
      <c r="M26" s="2">
        <f>TREND(Calibration!$A$2:$A$4,Calibration!$D$2:$D$4,G26)</f>
        <v>559.1472239823629</v>
      </c>
    </row>
    <row r="27" spans="1:13" x14ac:dyDescent="0.25">
      <c r="A27">
        <v>124071</v>
      </c>
      <c r="B27">
        <v>15.05799961</v>
      </c>
      <c r="C27">
        <v>0.64480000999999998</v>
      </c>
      <c r="D27">
        <v>9.9000003020963209E+37</v>
      </c>
      <c r="E27">
        <v>1.61150002</v>
      </c>
      <c r="F27">
        <v>563.86602783000001</v>
      </c>
      <c r="G27">
        <v>1.45700002</v>
      </c>
      <c r="H27">
        <v>9.9000003020963209E+37</v>
      </c>
      <c r="K27" s="2">
        <f>TREND(Calibration!$A$2:$A$4,Calibration!$B$2:$B$4,C27)</f>
        <v>412.20828800259852</v>
      </c>
      <c r="L27" s="2">
        <f>TREND(Calibration!$A$2:$A$4,Calibration!$C$2:$C$4,E27)</f>
        <v>632.22874268226417</v>
      </c>
      <c r="M27" s="2">
        <f>TREND(Calibration!$A$2:$A$4,Calibration!$D$2:$D$4,G27)</f>
        <v>559.6007156942261</v>
      </c>
    </row>
    <row r="28" spans="1:13" x14ac:dyDescent="0.25">
      <c r="A28">
        <v>129061</v>
      </c>
      <c r="B28">
        <v>15.12300014</v>
      </c>
      <c r="C28">
        <v>0.64050001000000001</v>
      </c>
      <c r="D28">
        <v>1175.20495605</v>
      </c>
      <c r="E28">
        <v>1.63250005</v>
      </c>
      <c r="F28">
        <v>9.9000003020963209E+37</v>
      </c>
      <c r="G28">
        <v>1.4576</v>
      </c>
      <c r="H28">
        <v>9.9000003020963209E+37</v>
      </c>
      <c r="K28" s="2">
        <f>TREND(Calibration!$A$2:$A$4,Calibration!$B$2:$B$4,C28)</f>
        <v>409.57079344685292</v>
      </c>
      <c r="L28" s="2">
        <f>TREND(Calibration!$A$2:$A$4,Calibration!$C$2:$C$4,E28)</f>
        <v>640.72505088144658</v>
      </c>
      <c r="M28" s="2">
        <f>TREND(Calibration!$A$2:$A$4,Calibration!$D$2:$D$4,G28)</f>
        <v>559.84805082497576</v>
      </c>
    </row>
    <row r="29" spans="1:13" x14ac:dyDescent="0.25">
      <c r="A29">
        <v>134062</v>
      </c>
      <c r="B29">
        <v>15.09399986</v>
      </c>
      <c r="C29">
        <v>0.63829999999999998</v>
      </c>
      <c r="D29">
        <v>9.9000003020963209E+37</v>
      </c>
      <c r="E29">
        <v>1.6368999500000001</v>
      </c>
      <c r="F29">
        <v>630.77301024999997</v>
      </c>
      <c r="G29">
        <v>1.45270002</v>
      </c>
      <c r="H29">
        <v>9.9000003020963209E+37</v>
      </c>
      <c r="K29" s="2">
        <f>TREND(Calibration!$A$2:$A$4,Calibration!$B$2:$B$4,C29)</f>
        <v>408.22137149392597</v>
      </c>
      <c r="L29" s="2">
        <f>TREND(Calibration!$A$2:$A$4,Calibration!$C$2:$C$4,E29)</f>
        <v>642.50518674056593</v>
      </c>
      <c r="M29" s="2">
        <f>TREND(Calibration!$A$2:$A$4,Calibration!$D$2:$D$4,G29)</f>
        <v>557.82808816960312</v>
      </c>
    </row>
    <row r="30" spans="1:13" x14ac:dyDescent="0.25">
      <c r="A30">
        <v>139061</v>
      </c>
      <c r="B30">
        <v>15.038999560000001</v>
      </c>
      <c r="C30">
        <v>0.63940001000000002</v>
      </c>
      <c r="D30">
        <v>768.39300536999997</v>
      </c>
      <c r="E30">
        <v>1.6454999400000001</v>
      </c>
      <c r="F30">
        <v>1241.2149658200001</v>
      </c>
      <c r="G30">
        <v>1.4549000299999999</v>
      </c>
      <c r="H30">
        <v>1125.68395996</v>
      </c>
      <c r="K30" s="2">
        <f>TREND(Calibration!$A$2:$A$4,Calibration!$B$2:$B$4,C30)</f>
        <v>408.89608553724361</v>
      </c>
      <c r="L30" s="2">
        <f>TREND(Calibration!$A$2:$A$4,Calibration!$C$2:$C$4,E30)</f>
        <v>645.98461822470608</v>
      </c>
      <c r="M30" s="2">
        <f>TREND(Calibration!$A$2:$A$4,Calibration!$D$2:$D$4,G30)</f>
        <v>558.73501800226495</v>
      </c>
    </row>
    <row r="31" spans="1:13" x14ac:dyDescent="0.25">
      <c r="A31">
        <v>144062</v>
      </c>
      <c r="B31">
        <v>14.977000240000001</v>
      </c>
      <c r="C31">
        <v>0.63940001000000002</v>
      </c>
      <c r="D31">
        <v>9.9000003020963209E+37</v>
      </c>
      <c r="E31">
        <v>1.8205000200000001</v>
      </c>
      <c r="F31">
        <v>1110.9959716799999</v>
      </c>
      <c r="G31">
        <v>1.4543000500000001</v>
      </c>
      <c r="H31">
        <v>9.9000003020963209E+37</v>
      </c>
      <c r="K31" s="2">
        <f>TREND(Calibration!$A$2:$A$4,Calibration!$B$2:$B$4,C31)</f>
        <v>408.89608553724361</v>
      </c>
      <c r="L31" s="2">
        <f>TREND(Calibration!$A$2:$A$4,Calibration!$C$2:$C$4,E31)</f>
        <v>716.78711777168621</v>
      </c>
      <c r="M31" s="2">
        <f>TREND(Calibration!$A$2:$A$4,Calibration!$D$2:$D$4,G31)</f>
        <v>558.4876828715154</v>
      </c>
    </row>
    <row r="32" spans="1:13" x14ac:dyDescent="0.25">
      <c r="A32">
        <v>149062</v>
      </c>
      <c r="B32">
        <v>14.89299965</v>
      </c>
      <c r="C32">
        <v>0.64099996999999997</v>
      </c>
      <c r="D32">
        <v>9.9000003020963209E+37</v>
      </c>
      <c r="E32">
        <v>1.71619999</v>
      </c>
      <c r="F32">
        <v>587.33697510000002</v>
      </c>
      <c r="G32">
        <v>1.4510999899999999</v>
      </c>
      <c r="H32">
        <v>9.9000003020963209E+37</v>
      </c>
      <c r="K32" s="2">
        <f>TREND(Calibration!$A$2:$A$4,Calibration!$B$2:$B$4,C32)</f>
        <v>409.87745432547865</v>
      </c>
      <c r="L32" s="2">
        <f>TREND(Calibration!$A$2:$A$4,Calibration!$C$2:$C$4,E32)</f>
        <v>674.58883519475808</v>
      </c>
      <c r="M32" s="2">
        <f>TREND(Calibration!$A$2:$A$4,Calibration!$D$2:$D$4,G32)</f>
        <v>557.16849346769084</v>
      </c>
    </row>
    <row r="33" spans="1:13" x14ac:dyDescent="0.25">
      <c r="A33">
        <v>154062</v>
      </c>
      <c r="B33">
        <v>14.87300014</v>
      </c>
      <c r="C33">
        <v>0.63450002999999999</v>
      </c>
      <c r="D33">
        <v>9.9000003020963209E+37</v>
      </c>
      <c r="E33">
        <v>1.61899996</v>
      </c>
      <c r="F33">
        <v>381.38101196000002</v>
      </c>
      <c r="G33">
        <v>1.4531999799999999</v>
      </c>
      <c r="H33">
        <v>9.9000003020963209E+37</v>
      </c>
      <c r="K33" s="2">
        <f>TREND(Calibration!$A$2:$A$4,Calibration!$B$2:$B$4,C33)</f>
        <v>405.89058075276398</v>
      </c>
      <c r="L33" s="2">
        <f>TREND(Calibration!$A$2:$A$4,Calibration!$C$2:$C$4,E33)</f>
        <v>635.26310985770999</v>
      </c>
      <c r="M33" s="2">
        <f>TREND(Calibration!$A$2:$A$4,Calibration!$D$2:$D$4,G33)</f>
        <v>558.0341911596521</v>
      </c>
    </row>
    <row r="34" spans="1:13" x14ac:dyDescent="0.25">
      <c r="A34">
        <v>159062</v>
      </c>
      <c r="B34">
        <v>14.833999629999999</v>
      </c>
      <c r="C34">
        <v>0.63889998000000003</v>
      </c>
      <c r="D34">
        <v>9.9000003020963209E+37</v>
      </c>
      <c r="E34">
        <v>1.6028000099999999</v>
      </c>
      <c r="F34">
        <v>252.54499817000001</v>
      </c>
      <c r="G34">
        <v>1.4576</v>
      </c>
      <c r="H34">
        <v>9.9000003020963209E+37</v>
      </c>
      <c r="K34" s="2">
        <f>TREND(Calibration!$A$2:$A$4,Calibration!$B$2:$B$4,C34)</f>
        <v>408.58938172265999</v>
      </c>
      <c r="L34" s="2">
        <f>TREND(Calibration!$A$2:$A$4,Calibration!$C$2:$C$4,E34)</f>
        <v>628.70884455373914</v>
      </c>
      <c r="M34" s="2">
        <f>TREND(Calibration!$A$2:$A$4,Calibration!$D$2:$D$4,G34)</f>
        <v>559.84805082497576</v>
      </c>
    </row>
    <row r="35" spans="1:13" x14ac:dyDescent="0.25">
      <c r="A35">
        <v>164063</v>
      </c>
      <c r="B35">
        <v>14.885999679999999</v>
      </c>
      <c r="C35">
        <v>0.63990002999999995</v>
      </c>
      <c r="D35">
        <v>9.9000003020963209E+37</v>
      </c>
      <c r="E35">
        <v>1.6784000400000001</v>
      </c>
      <c r="F35">
        <v>390.31399535999998</v>
      </c>
      <c r="G35">
        <v>1.4553999900000001</v>
      </c>
      <c r="H35">
        <v>9.9000003020963209E+37</v>
      </c>
      <c r="K35" s="2">
        <f>TREND(Calibration!$A$2:$A$4,Calibration!$B$2:$B$4,C35)</f>
        <v>409.2027832181189</v>
      </c>
      <c r="L35" s="2">
        <f>TREND(Calibration!$A$2:$A$4,Calibration!$C$2:$C$4,E35)</f>
        <v>659.29552251312464</v>
      </c>
      <c r="M35" s="2">
        <f>TREND(Calibration!$A$2:$A$4,Calibration!$D$2:$D$4,G35)</f>
        <v>558.94112099231393</v>
      </c>
    </row>
    <row r="36" spans="1:13" x14ac:dyDescent="0.25">
      <c r="A36">
        <v>169063</v>
      </c>
      <c r="B36">
        <v>14.961000439999999</v>
      </c>
      <c r="C36">
        <v>0.63719999999999999</v>
      </c>
      <c r="D36">
        <v>9.9000003020963209E+37</v>
      </c>
      <c r="E36">
        <v>1.8819999700000001</v>
      </c>
      <c r="F36">
        <v>719.41900635000002</v>
      </c>
      <c r="G36">
        <v>1.4549000299999999</v>
      </c>
      <c r="H36">
        <v>9.9000003020963209E+37</v>
      </c>
      <c r="K36" s="2">
        <f>TREND(Calibration!$A$2:$A$4,Calibration!$B$2:$B$4,C36)</f>
        <v>407.5466635843166</v>
      </c>
      <c r="L36" s="2">
        <f>TREND(Calibration!$A$2:$A$4,Calibration!$C$2:$C$4,E36)</f>
        <v>741.66910743714413</v>
      </c>
      <c r="M36" s="2">
        <f>TREND(Calibration!$A$2:$A$4,Calibration!$D$2:$D$4,G36)</f>
        <v>558.73501800226495</v>
      </c>
    </row>
    <row r="37" spans="1:13" x14ac:dyDescent="0.25">
      <c r="A37">
        <v>174064</v>
      </c>
      <c r="B37">
        <v>15.038999560000001</v>
      </c>
      <c r="C37">
        <v>0.64050001000000001</v>
      </c>
      <c r="D37">
        <v>857.11999512</v>
      </c>
      <c r="E37">
        <v>1.8464000199999999</v>
      </c>
      <c r="F37">
        <v>881.72900390999996</v>
      </c>
      <c r="G37">
        <v>1.45159996</v>
      </c>
      <c r="H37">
        <v>9.9000003020963209E+37</v>
      </c>
      <c r="K37" s="2">
        <f>TREND(Calibration!$A$2:$A$4,Calibration!$B$2:$B$4,C37)</f>
        <v>409.57079344685292</v>
      </c>
      <c r="L37" s="2">
        <f>TREND(Calibration!$A$2:$A$4,Calibration!$C$2:$C$4,E37)</f>
        <v>727.26588291434655</v>
      </c>
      <c r="M37" s="2">
        <f>TREND(Calibration!$A$2:$A$4,Calibration!$D$2:$D$4,G37)</f>
        <v>557.37460058012948</v>
      </c>
    </row>
    <row r="38" spans="1:13" x14ac:dyDescent="0.25">
      <c r="A38">
        <v>179063</v>
      </c>
      <c r="B38">
        <v>15.06499958</v>
      </c>
      <c r="C38">
        <v>0.63940001000000002</v>
      </c>
      <c r="D38">
        <v>888.01599121000004</v>
      </c>
      <c r="E38">
        <v>1.86960006</v>
      </c>
      <c r="F38">
        <v>1004.72802734</v>
      </c>
      <c r="G38">
        <v>1.45220006</v>
      </c>
      <c r="H38">
        <v>9.9000003020963209E+37</v>
      </c>
      <c r="K38" s="2">
        <f>TREND(Calibration!$A$2:$A$4,Calibration!$B$2:$B$4,C38)</f>
        <v>408.89608553724361</v>
      </c>
      <c r="L38" s="2">
        <f>TREND(Calibration!$A$2:$A$4,Calibration!$C$2:$C$4,E38)</f>
        <v>736.65228331822027</v>
      </c>
      <c r="M38" s="2">
        <f>TREND(Calibration!$A$2:$A$4,Calibration!$D$2:$D$4,G38)</f>
        <v>557.62198517955414</v>
      </c>
    </row>
    <row r="39" spans="1:13" x14ac:dyDescent="0.25">
      <c r="A39">
        <v>184063</v>
      </c>
      <c r="B39">
        <v>15.03499985</v>
      </c>
      <c r="C39">
        <v>0.63829999999999998</v>
      </c>
      <c r="D39">
        <v>987.43597411999997</v>
      </c>
      <c r="E39">
        <v>1.9576</v>
      </c>
      <c r="F39">
        <v>916.88299560999997</v>
      </c>
      <c r="G39">
        <v>1.45159996</v>
      </c>
      <c r="H39">
        <v>9.9000003020963209E+37</v>
      </c>
      <c r="K39" s="2">
        <f>TREND(Calibration!$A$2:$A$4,Calibration!$B$2:$B$4,C39)</f>
        <v>408.22137149392597</v>
      </c>
      <c r="L39" s="2">
        <f>TREND(Calibration!$A$2:$A$4,Calibration!$C$2:$C$4,E39)</f>
        <v>772.25578539652952</v>
      </c>
      <c r="M39" s="2">
        <f>TREND(Calibration!$A$2:$A$4,Calibration!$D$2:$D$4,G39)</f>
        <v>557.37460058012948</v>
      </c>
    </row>
    <row r="40" spans="1:13" x14ac:dyDescent="0.25">
      <c r="A40">
        <v>189064</v>
      </c>
      <c r="B40">
        <v>14.89599991</v>
      </c>
      <c r="C40">
        <v>0.63940001000000002</v>
      </c>
      <c r="D40">
        <v>839.58099364999998</v>
      </c>
      <c r="E40">
        <v>1.9273999900000001</v>
      </c>
      <c r="F40">
        <v>1124.9160156200001</v>
      </c>
      <c r="G40">
        <v>1.45220006</v>
      </c>
      <c r="H40">
        <v>9.9000003020963209E+37</v>
      </c>
      <c r="K40" s="2">
        <f>TREND(Calibration!$A$2:$A$4,Calibration!$B$2:$B$4,C40)</f>
        <v>408.89608553724361</v>
      </c>
      <c r="L40" s="2">
        <f>TREND(Calibration!$A$2:$A$4,Calibration!$C$2:$C$4,E40)</f>
        <v>760.0372984430162</v>
      </c>
      <c r="M40" s="2">
        <f>TREND(Calibration!$A$2:$A$4,Calibration!$D$2:$D$4,G40)</f>
        <v>557.62198517955414</v>
      </c>
    </row>
    <row r="41" spans="1:13" x14ac:dyDescent="0.25">
      <c r="A41">
        <v>194063</v>
      </c>
      <c r="B41">
        <v>14.77900028</v>
      </c>
      <c r="C41">
        <v>0.63669997</v>
      </c>
      <c r="D41">
        <v>818.16998291000004</v>
      </c>
      <c r="E41">
        <v>2.0041000800000002</v>
      </c>
      <c r="F41">
        <v>1227.7189941399999</v>
      </c>
      <c r="G41">
        <v>1.4500000500000001</v>
      </c>
      <c r="H41">
        <v>9.9000003020963209E+37</v>
      </c>
      <c r="K41" s="2">
        <f>TREND(Calibration!$A$2:$A$4,Calibration!$B$2:$B$4,C41)</f>
        <v>407.23995976973305</v>
      </c>
      <c r="L41" s="2">
        <f>TREND(Calibration!$A$2:$A$4,Calibration!$C$2:$C$4,E41)</f>
        <v>791.06904475695126</v>
      </c>
      <c r="M41" s="2">
        <f>TREND(Calibration!$A$2:$A$4,Calibration!$D$2:$D$4,G41)</f>
        <v>556.71505534689243</v>
      </c>
    </row>
    <row r="42" spans="1:13" x14ac:dyDescent="0.25">
      <c r="A42">
        <v>199064</v>
      </c>
      <c r="B42">
        <v>14.713999749999999</v>
      </c>
      <c r="C42">
        <v>0.64209998000000001</v>
      </c>
      <c r="D42">
        <v>412.49499512</v>
      </c>
      <c r="E42">
        <v>1.9149999600000001</v>
      </c>
      <c r="F42">
        <v>9.9000003020963209E+37</v>
      </c>
      <c r="G42">
        <v>1.4467999899999999</v>
      </c>
      <c r="H42">
        <v>9.9000003020963209E+37</v>
      </c>
      <c r="K42" s="2">
        <f>TREND(Calibration!$A$2:$A$4,Calibration!$B$2:$B$4,C42)</f>
        <v>410.55216836879629</v>
      </c>
      <c r="L42" s="2">
        <f>TREND(Calibration!$A$2:$A$4,Calibration!$C$2:$C$4,E42)</f>
        <v>755.02042577382917</v>
      </c>
      <c r="M42" s="2">
        <f>TREND(Calibration!$A$2:$A$4,Calibration!$D$2:$D$4,G42)</f>
        <v>555.39586594306786</v>
      </c>
    </row>
    <row r="43" spans="1:13" x14ac:dyDescent="0.25">
      <c r="A43">
        <v>204063</v>
      </c>
      <c r="B43">
        <v>14.61699963</v>
      </c>
      <c r="C43">
        <v>0.63349997999999996</v>
      </c>
      <c r="D43">
        <v>9.9000003020963209E+37</v>
      </c>
      <c r="E43">
        <v>1.9257999699999999</v>
      </c>
      <c r="F43">
        <v>1363.6719970700001</v>
      </c>
      <c r="G43">
        <v>1.44949996</v>
      </c>
      <c r="H43">
        <v>9.9000003020963209E+37</v>
      </c>
      <c r="K43" s="2">
        <f>TREND(Calibration!$A$2:$A$4,Calibration!$B$2:$B$4,C43)</f>
        <v>405.27717925730502</v>
      </c>
      <c r="L43" s="2">
        <f>TREND(Calibration!$A$2:$A$4,Calibration!$C$2:$C$4,E43)</f>
        <v>759.38995350851576</v>
      </c>
      <c r="M43" s="2">
        <f>TREND(Calibration!$A$2:$A$4,Calibration!$D$2:$D$4,G43)</f>
        <v>556.50889876577867</v>
      </c>
    </row>
    <row r="44" spans="1:13" x14ac:dyDescent="0.25">
      <c r="A44">
        <v>209063</v>
      </c>
      <c r="B44">
        <v>14.59300041</v>
      </c>
      <c r="C44">
        <v>0.63620001000000004</v>
      </c>
      <c r="D44">
        <v>353.66101073999999</v>
      </c>
      <c r="E44">
        <v>1.9889999599999999</v>
      </c>
      <c r="F44">
        <v>9.9000003020963209E+37</v>
      </c>
      <c r="G44">
        <v>1.4510999899999999</v>
      </c>
      <c r="H44">
        <v>9.9000003020963209E+37</v>
      </c>
      <c r="K44" s="2">
        <f>TREND(Calibration!$A$2:$A$4,Calibration!$B$2:$B$4,C44)</f>
        <v>406.93329889110737</v>
      </c>
      <c r="L44" s="2">
        <f>TREND(Calibration!$A$2:$A$4,Calibration!$C$2:$C$4,E44)</f>
        <v>784.95975475285888</v>
      </c>
      <c r="M44" s="2">
        <f>TREND(Calibration!$A$2:$A$4,Calibration!$D$2:$D$4,G44)</f>
        <v>557.16849346769084</v>
      </c>
    </row>
    <row r="45" spans="1:13" x14ac:dyDescent="0.25">
      <c r="A45">
        <v>214063</v>
      </c>
      <c r="B45">
        <v>14.63399982</v>
      </c>
      <c r="C45">
        <v>0.63510001000000005</v>
      </c>
      <c r="D45">
        <v>9.9000003020963209E+37</v>
      </c>
      <c r="E45">
        <v>1.9117000099999999</v>
      </c>
      <c r="F45">
        <v>1370.0319824200001</v>
      </c>
      <c r="G45">
        <v>1.44840002</v>
      </c>
      <c r="H45">
        <v>9.9000003020963209E+37</v>
      </c>
      <c r="K45" s="2">
        <f>TREND(Calibration!$A$2:$A$4,Calibration!$B$2:$B$4,C45)</f>
        <v>406.258590981498</v>
      </c>
      <c r="L45" s="2">
        <f>TREND(Calibration!$A$2:$A$4,Calibration!$C$2:$C$4,E45)</f>
        <v>753.68531376485134</v>
      </c>
      <c r="M45" s="2">
        <f>TREND(Calibration!$A$2:$A$4,Calibration!$D$2:$D$4,G45)</f>
        <v>556.05546064498014</v>
      </c>
    </row>
    <row r="46" spans="1:13" x14ac:dyDescent="0.25">
      <c r="A46">
        <v>219063</v>
      </c>
      <c r="B46">
        <v>14.76200008</v>
      </c>
      <c r="C46">
        <v>0.63940001000000002</v>
      </c>
      <c r="D46">
        <v>892.30401611000002</v>
      </c>
      <c r="E46">
        <v>1.8961000400000001</v>
      </c>
      <c r="F46">
        <v>1279.2449951200001</v>
      </c>
      <c r="G46">
        <v>1.44780004</v>
      </c>
      <c r="H46">
        <v>9.9000003020963209E+37</v>
      </c>
      <c r="K46" s="2">
        <f>TREND(Calibration!$A$2:$A$4,Calibration!$B$2:$B$4,C46)</f>
        <v>408.89608553724361</v>
      </c>
      <c r="L46" s="2">
        <f>TREND(Calibration!$A$2:$A$4,Calibration!$C$2:$C$4,E46)</f>
        <v>747.37379168521636</v>
      </c>
      <c r="M46" s="2">
        <f>TREND(Calibration!$A$2:$A$4,Calibration!$D$2:$D$4,G46)</f>
        <v>555.80812551423048</v>
      </c>
    </row>
    <row r="47" spans="1:13" x14ac:dyDescent="0.25">
      <c r="A47">
        <v>224064</v>
      </c>
      <c r="B47">
        <v>14.8409996</v>
      </c>
      <c r="C47">
        <v>0.64160001</v>
      </c>
      <c r="D47">
        <v>959.56201171999999</v>
      </c>
      <c r="E47">
        <v>1.9620000099999999</v>
      </c>
      <c r="F47">
        <v>1001.93798828</v>
      </c>
      <c r="G47">
        <v>1.4510999899999999</v>
      </c>
      <c r="H47">
        <v>9.9000003020963209E+37</v>
      </c>
      <c r="K47" s="2">
        <f>TREND(Calibration!$A$2:$A$4,Calibration!$B$2:$B$4,C47)</f>
        <v>410.24550135646228</v>
      </c>
      <c r="L47" s="2">
        <f>TREND(Calibration!$A$2:$A$4,Calibration!$C$2:$C$4,E47)</f>
        <v>774.0359657600568</v>
      </c>
      <c r="M47" s="2">
        <f>TREND(Calibration!$A$2:$A$4,Calibration!$D$2:$D$4,G47)</f>
        <v>557.16849346769084</v>
      </c>
    </row>
    <row r="48" spans="1:13" x14ac:dyDescent="0.25">
      <c r="A48">
        <v>229063</v>
      </c>
      <c r="B48">
        <v>14.875</v>
      </c>
      <c r="C48">
        <v>0.63940001000000002</v>
      </c>
      <c r="D48">
        <v>838.10498046999999</v>
      </c>
      <c r="E48">
        <v>1.97920001</v>
      </c>
      <c r="F48">
        <v>960.59002685999997</v>
      </c>
      <c r="G48">
        <v>1.4510999899999999</v>
      </c>
      <c r="H48">
        <v>9.9000003020963209E+37</v>
      </c>
      <c r="K48" s="2">
        <f>TREND(Calibration!$A$2:$A$4,Calibration!$B$2:$B$4,C48)</f>
        <v>408.89608553724361</v>
      </c>
      <c r="L48" s="2">
        <f>TREND(Calibration!$A$2:$A$4,Calibration!$C$2:$C$4,E48)</f>
        <v>780.99483682004757</v>
      </c>
      <c r="M48" s="2">
        <f>TREND(Calibration!$A$2:$A$4,Calibration!$D$2:$D$4,G48)</f>
        <v>557.16849346769084</v>
      </c>
    </row>
    <row r="49" spans="1:13" x14ac:dyDescent="0.25">
      <c r="A49">
        <v>234064</v>
      </c>
      <c r="B49">
        <v>14.8409996</v>
      </c>
      <c r="C49">
        <v>0.64160001</v>
      </c>
      <c r="D49">
        <v>804.11199951000003</v>
      </c>
      <c r="E49">
        <v>2.0272998800000002</v>
      </c>
      <c r="F49">
        <v>1370.1059570299999</v>
      </c>
      <c r="G49">
        <v>1.4472999600000001</v>
      </c>
      <c r="H49">
        <v>9.9000003020963209E+37</v>
      </c>
      <c r="K49" s="2">
        <f>TREND(Calibration!$A$2:$A$4,Calibration!$B$2:$B$4,C49)</f>
        <v>410.24550135646228</v>
      </c>
      <c r="L49" s="2">
        <f>TREND(Calibration!$A$2:$A$4,Calibration!$C$2:$C$4,E49)</f>
        <v>800.45534806029855</v>
      </c>
      <c r="M49" s="2">
        <f>TREND(Calibration!$A$2:$A$4,Calibration!$D$2:$D$4,G49)</f>
        <v>555.60197305550651</v>
      </c>
    </row>
    <row r="50" spans="1:13" x14ac:dyDescent="0.25">
      <c r="A50">
        <v>239064</v>
      </c>
      <c r="B50">
        <v>14.76599979</v>
      </c>
      <c r="C50">
        <v>0.63559997000000001</v>
      </c>
      <c r="D50">
        <v>1252.6920166</v>
      </c>
      <c r="E50">
        <v>1.9787000400000001</v>
      </c>
      <c r="F50">
        <v>1220.2989502</v>
      </c>
      <c r="G50">
        <v>1.4510999899999999</v>
      </c>
      <c r="H50">
        <v>1254.0899658200001</v>
      </c>
      <c r="K50" s="2">
        <f>TREND(Calibration!$A$2:$A$4,Calibration!$B$2:$B$4,C50)</f>
        <v>406.56525186012368</v>
      </c>
      <c r="L50" s="2">
        <f>TREND(Calibration!$A$2:$A$4,Calibration!$C$2:$C$4,E50)</f>
        <v>780.79255619424157</v>
      </c>
      <c r="M50" s="2">
        <f>TREND(Calibration!$A$2:$A$4,Calibration!$D$2:$D$4,G50)</f>
        <v>557.16849346769084</v>
      </c>
    </row>
    <row r="51" spans="1:13" x14ac:dyDescent="0.25">
      <c r="A51">
        <v>244064</v>
      </c>
      <c r="B51">
        <v>14.60700035</v>
      </c>
      <c r="C51">
        <v>0.64209998000000001</v>
      </c>
      <c r="D51">
        <v>1176.6319580100001</v>
      </c>
      <c r="E51">
        <v>1.90799999</v>
      </c>
      <c r="F51">
        <v>968.96997069999998</v>
      </c>
      <c r="G51">
        <v>1.4510999899999999</v>
      </c>
      <c r="H51">
        <v>9.9000003020963209E+37</v>
      </c>
      <c r="K51" s="2">
        <f>TREND(Calibration!$A$2:$A$4,Calibration!$B$2:$B$4,C51)</f>
        <v>410.55216836879629</v>
      </c>
      <c r="L51" s="2">
        <f>TREND(Calibration!$A$2:$A$4,Calibration!$C$2:$C$4,E51)</f>
        <v>752.18833922418935</v>
      </c>
      <c r="M51" s="2">
        <f>TREND(Calibration!$A$2:$A$4,Calibration!$D$2:$D$4,G51)</f>
        <v>557.16849346769084</v>
      </c>
    </row>
    <row r="52" spans="1:13" x14ac:dyDescent="0.25">
      <c r="A52">
        <v>249064</v>
      </c>
      <c r="B52">
        <v>14.40100002</v>
      </c>
      <c r="C52">
        <v>0.63829999999999998</v>
      </c>
      <c r="D52">
        <v>9.9000003020963209E+37</v>
      </c>
      <c r="E52">
        <v>1.9057999800000001</v>
      </c>
      <c r="F52">
        <v>701.01898193</v>
      </c>
      <c r="G52">
        <v>1.4472999600000001</v>
      </c>
      <c r="H52">
        <v>9.9000003020963209E+37</v>
      </c>
      <c r="K52" s="2">
        <f>TREND(Calibration!$A$2:$A$4,Calibration!$B$2:$B$4,C52)</f>
        <v>408.22137149392597</v>
      </c>
      <c r="L52" s="2">
        <f>TREND(Calibration!$A$2:$A$4,Calibration!$C$2:$C$4,E52)</f>
        <v>751.29824701949815</v>
      </c>
      <c r="M52" s="2">
        <f>TREND(Calibration!$A$2:$A$4,Calibration!$D$2:$D$4,G52)</f>
        <v>555.60197305550651</v>
      </c>
    </row>
    <row r="53" spans="1:13" x14ac:dyDescent="0.25">
      <c r="A53">
        <v>254064</v>
      </c>
      <c r="B53">
        <v>14.32699966</v>
      </c>
      <c r="C53">
        <v>0.63180000000000003</v>
      </c>
      <c r="D53">
        <v>973.72698975000003</v>
      </c>
      <c r="E53">
        <v>1.9506000299999999</v>
      </c>
      <c r="F53">
        <v>1343.1560058600001</v>
      </c>
      <c r="G53">
        <v>1.44410002</v>
      </c>
      <c r="H53">
        <v>9.9000003020963209E+37</v>
      </c>
      <c r="K53" s="2">
        <f>TREND(Calibration!$A$2:$A$4,Calibration!$B$2:$B$4,C53)</f>
        <v>404.23446111896169</v>
      </c>
      <c r="L53" s="2">
        <f>TREND(Calibration!$A$2:$A$4,Calibration!$C$2:$C$4,E53)</f>
        <v>769.42369884688981</v>
      </c>
      <c r="M53" s="2">
        <f>TREND(Calibration!$A$2:$A$4,Calibration!$D$2:$D$4,G53)</f>
        <v>554.28283312035717</v>
      </c>
    </row>
    <row r="54" spans="1:13" x14ac:dyDescent="0.25">
      <c r="A54">
        <v>259063</v>
      </c>
      <c r="B54">
        <v>14.28800011</v>
      </c>
      <c r="C54">
        <v>0.63450002999999999</v>
      </c>
      <c r="D54">
        <v>1144.5930175799999</v>
      </c>
      <c r="E54">
        <v>1.91009998</v>
      </c>
      <c r="F54">
        <v>9.9000003020963209E+37</v>
      </c>
      <c r="G54">
        <v>1.44780004</v>
      </c>
      <c r="H54">
        <v>9.9000003020963209E+37</v>
      </c>
      <c r="K54" s="2">
        <f>TREND(Calibration!$A$2:$A$4,Calibration!$B$2:$B$4,C54)</f>
        <v>405.89058075276398</v>
      </c>
      <c r="L54" s="2">
        <f>TREND(Calibration!$A$2:$A$4,Calibration!$C$2:$C$4,E54)</f>
        <v>753.03796478449578</v>
      </c>
      <c r="M54" s="2">
        <f>TREND(Calibration!$A$2:$A$4,Calibration!$D$2:$D$4,G54)</f>
        <v>555.80812551423048</v>
      </c>
    </row>
    <row r="55" spans="1:13" x14ac:dyDescent="0.25">
      <c r="A55">
        <v>264064</v>
      </c>
      <c r="B55">
        <v>14.25800037</v>
      </c>
      <c r="C55">
        <v>0.63400000000000001</v>
      </c>
      <c r="D55">
        <v>9.9000003020963209E+37</v>
      </c>
      <c r="E55">
        <v>1.98570001</v>
      </c>
      <c r="F55">
        <v>9.9000003020963209E+37</v>
      </c>
      <c r="G55">
        <v>1.44840002</v>
      </c>
      <c r="H55">
        <v>9.9000003020963209E+37</v>
      </c>
      <c r="K55" s="2">
        <f>TREND(Calibration!$A$2:$A$4,Calibration!$B$2:$B$4,C55)</f>
        <v>405.58387693818037</v>
      </c>
      <c r="L55" s="2">
        <f>TREND(Calibration!$A$2:$A$4,Calibration!$C$2:$C$4,E55)</f>
        <v>783.62464274388117</v>
      </c>
      <c r="M55" s="2">
        <f>TREND(Calibration!$A$2:$A$4,Calibration!$D$2:$D$4,G55)</f>
        <v>556.05546064498014</v>
      </c>
    </row>
    <row r="56" spans="1:13" x14ac:dyDescent="0.25">
      <c r="A56">
        <v>269064</v>
      </c>
      <c r="B56">
        <v>14.25800037</v>
      </c>
      <c r="C56">
        <v>0.63620001000000004</v>
      </c>
      <c r="D56">
        <v>1172.3139648399999</v>
      </c>
      <c r="E56">
        <v>1.97710001</v>
      </c>
      <c r="F56">
        <v>9.9000003020963209E+37</v>
      </c>
      <c r="G56">
        <v>1.4500000500000001</v>
      </c>
      <c r="H56">
        <v>9.9000003020963209E+37</v>
      </c>
      <c r="K56" s="2">
        <f>TREND(Calibration!$A$2:$A$4,Calibration!$B$2:$B$4,C56)</f>
        <v>406.93329889110737</v>
      </c>
      <c r="L56" s="2">
        <f>TREND(Calibration!$A$2:$A$4,Calibration!$C$2:$C$4,E56)</f>
        <v>780.1452072138859</v>
      </c>
      <c r="M56" s="2">
        <f>TREND(Calibration!$A$2:$A$4,Calibration!$D$2:$D$4,G56)</f>
        <v>556.71505534689243</v>
      </c>
    </row>
    <row r="57" spans="1:13" x14ac:dyDescent="0.25">
      <c r="A57">
        <v>274063</v>
      </c>
      <c r="B57">
        <v>14.260000229999999</v>
      </c>
      <c r="C57">
        <v>0.63779998000000004</v>
      </c>
      <c r="D57">
        <v>1261.5069580100001</v>
      </c>
      <c r="E57">
        <v>2.0332999200000001</v>
      </c>
      <c r="F57">
        <v>9.9000003020963209E+37</v>
      </c>
      <c r="G57">
        <v>1.4472999600000001</v>
      </c>
      <c r="H57">
        <v>9.9000003020963209E+37</v>
      </c>
      <c r="K57" s="2">
        <f>TREND(Calibration!$A$2:$A$4,Calibration!$B$2:$B$4,C57)</f>
        <v>407.91467381305068</v>
      </c>
      <c r="L57" s="2">
        <f>TREND(Calibration!$A$2:$A$4,Calibration!$C$2:$C$4,E57)</f>
        <v>802.88287740418139</v>
      </c>
      <c r="M57" s="2">
        <f>TREND(Calibration!$A$2:$A$4,Calibration!$D$2:$D$4,G57)</f>
        <v>555.60197305550651</v>
      </c>
    </row>
    <row r="58" spans="1:13" x14ac:dyDescent="0.25">
      <c r="A58">
        <v>279064</v>
      </c>
      <c r="B58">
        <v>14.2670002</v>
      </c>
      <c r="C58">
        <v>0.63669997</v>
      </c>
      <c r="D58">
        <v>905.38500977000001</v>
      </c>
      <c r="E58">
        <v>2.1407001000000001</v>
      </c>
      <c r="F58">
        <v>9.9000003020963209E+37</v>
      </c>
      <c r="G58">
        <v>1.4457000499999999</v>
      </c>
      <c r="H58">
        <v>9.9000003020963209E+37</v>
      </c>
      <c r="K58" s="2">
        <f>TREND(Calibration!$A$2:$A$4,Calibration!$B$2:$B$4,C58)</f>
        <v>407.23995976973305</v>
      </c>
      <c r="L58" s="2">
        <f>TREND(Calibration!$A$2:$A$4,Calibration!$C$2:$C$4,E58)</f>
        <v>846.3354358018438</v>
      </c>
      <c r="M58" s="2">
        <f>TREND(Calibration!$A$2:$A$4,Calibration!$D$2:$D$4,G58)</f>
        <v>554.94242782226934</v>
      </c>
    </row>
    <row r="59" spans="1:13" x14ac:dyDescent="0.25">
      <c r="A59">
        <v>284063</v>
      </c>
      <c r="B59">
        <v>14.175999640000001</v>
      </c>
      <c r="C59">
        <v>0.63669997</v>
      </c>
      <c r="D59">
        <v>1241.88793945</v>
      </c>
      <c r="E59">
        <v>2.0548999299999999</v>
      </c>
      <c r="F59">
        <v>9.9000003020963209E+37</v>
      </c>
      <c r="G59">
        <v>1.44840002</v>
      </c>
      <c r="H59">
        <v>9.9000003020963209E+37</v>
      </c>
      <c r="K59" s="2">
        <f>TREND(Calibration!$A$2:$A$4,Calibration!$B$2:$B$4,C59)</f>
        <v>407.23995976973305</v>
      </c>
      <c r="L59" s="2">
        <f>TREND(Calibration!$A$2:$A$4,Calibration!$C$2:$C$4,E59)</f>
        <v>811.62192882769932</v>
      </c>
      <c r="M59" s="2">
        <f>TREND(Calibration!$A$2:$A$4,Calibration!$D$2:$D$4,G59)</f>
        <v>556.05546064498014</v>
      </c>
    </row>
    <row r="60" spans="1:13" x14ac:dyDescent="0.25">
      <c r="A60">
        <v>289063</v>
      </c>
      <c r="B60">
        <v>14.045000079999999</v>
      </c>
      <c r="C60">
        <v>0.63129997000000004</v>
      </c>
      <c r="D60">
        <v>977.33599853999999</v>
      </c>
      <c r="E60">
        <v>1.9436000600000001</v>
      </c>
      <c r="F60">
        <v>9.9000003020963209E+37</v>
      </c>
      <c r="G60">
        <v>1.4462000100000001</v>
      </c>
      <c r="H60">
        <v>9.9000003020963209E+37</v>
      </c>
      <c r="K60" s="2">
        <f>TREND(Calibration!$A$2:$A$4,Calibration!$B$2:$B$4,C60)</f>
        <v>403.92775730437813</v>
      </c>
      <c r="L60" s="2">
        <f>TREND(Calibration!$A$2:$A$4,Calibration!$C$2:$C$4,E60)</f>
        <v>766.59161229725009</v>
      </c>
      <c r="M60" s="2">
        <f>TREND(Calibration!$A$2:$A$4,Calibration!$D$2:$D$4,G60)</f>
        <v>555.14853081231843</v>
      </c>
    </row>
    <row r="61" spans="1:13" x14ac:dyDescent="0.25">
      <c r="A61">
        <v>294064</v>
      </c>
      <c r="B61">
        <v>13.96500015</v>
      </c>
      <c r="C61">
        <v>0.63239997999999997</v>
      </c>
      <c r="D61">
        <v>295.12799072000001</v>
      </c>
      <c r="E61">
        <v>2.10019994</v>
      </c>
      <c r="F61">
        <v>9.9000003020963209E+37</v>
      </c>
      <c r="G61">
        <v>1.4472999600000001</v>
      </c>
      <c r="H61">
        <v>1053.18005371</v>
      </c>
      <c r="K61" s="2">
        <f>TREND(Calibration!$A$2:$A$4,Calibration!$B$2:$B$4,C61)</f>
        <v>404.60247134769565</v>
      </c>
      <c r="L61" s="2">
        <f>TREND(Calibration!$A$2:$A$4,Calibration!$C$2:$C$4,E61)</f>
        <v>829.94965723504185</v>
      </c>
      <c r="M61" s="2">
        <f>TREND(Calibration!$A$2:$A$4,Calibration!$D$2:$D$4,G61)</f>
        <v>555.60197305550651</v>
      </c>
    </row>
    <row r="62" spans="1:13" x14ac:dyDescent="0.25">
      <c r="A62">
        <v>299064</v>
      </c>
      <c r="B62">
        <v>13.836000439999999</v>
      </c>
      <c r="C62">
        <v>0.62749999999999995</v>
      </c>
      <c r="D62">
        <v>1255.4649658200001</v>
      </c>
      <c r="E62">
        <v>2.0392000700000001</v>
      </c>
      <c r="F62">
        <v>9.9000003020963209E+37</v>
      </c>
      <c r="G62">
        <v>1.4450999499999999</v>
      </c>
      <c r="H62">
        <v>9.9000003020963209E+37</v>
      </c>
      <c r="K62" s="2">
        <f>TREND(Calibration!$A$2:$A$4,Calibration!$B$2:$B$4,C62)</f>
        <v>401.59696656321603</v>
      </c>
      <c r="L62" s="2">
        <f>TREND(Calibration!$A$2:$A$4,Calibration!$C$2:$C$4,E62)</f>
        <v>805.26999269979797</v>
      </c>
      <c r="M62" s="2">
        <f>TREND(Calibration!$A$2:$A$4,Calibration!$D$2:$D$4,G62)</f>
        <v>554.69504322284467</v>
      </c>
    </row>
    <row r="63" spans="1:13" x14ac:dyDescent="0.25">
      <c r="A63">
        <v>304063</v>
      </c>
      <c r="B63">
        <v>13.760000229999999</v>
      </c>
      <c r="C63">
        <v>0.62749999999999995</v>
      </c>
      <c r="D63">
        <v>644.92999268000005</v>
      </c>
      <c r="E63">
        <v>2.17849994</v>
      </c>
      <c r="F63">
        <v>9.9000003020963209E+37</v>
      </c>
      <c r="G63">
        <v>1.4467999899999999</v>
      </c>
      <c r="H63">
        <v>9.9000003020963209E+37</v>
      </c>
      <c r="K63" s="2">
        <f>TREND(Calibration!$A$2:$A$4,Calibration!$B$2:$B$4,C63)</f>
        <v>401.59696656321603</v>
      </c>
      <c r="L63" s="2">
        <f>TREND(Calibration!$A$2:$A$4,Calibration!$C$2:$C$4,E63)</f>
        <v>861.62870397906931</v>
      </c>
      <c r="M63" s="2">
        <f>TREND(Calibration!$A$2:$A$4,Calibration!$D$2:$D$4,G63)</f>
        <v>555.39586594306786</v>
      </c>
    </row>
    <row r="64" spans="1:13" x14ac:dyDescent="0.25">
      <c r="A64">
        <v>309064</v>
      </c>
      <c r="B64">
        <v>13.795000079999999</v>
      </c>
      <c r="C64">
        <v>0.63779998000000004</v>
      </c>
      <c r="D64">
        <v>490.52999878000003</v>
      </c>
      <c r="E64">
        <v>2.1839001200000001</v>
      </c>
      <c r="F64">
        <v>9.9000003020963209E+37</v>
      </c>
      <c r="G64">
        <v>1.44840002</v>
      </c>
      <c r="H64">
        <v>9.9000003020963209E+37</v>
      </c>
      <c r="K64" s="2">
        <f>TREND(Calibration!$A$2:$A$4,Calibration!$B$2:$B$4,C64)</f>
        <v>407.91467381305068</v>
      </c>
      <c r="L64" s="2">
        <f>TREND(Calibration!$A$2:$A$4,Calibration!$C$2:$C$4,E64)</f>
        <v>863.8135386488799</v>
      </c>
      <c r="M64" s="2">
        <f>TREND(Calibration!$A$2:$A$4,Calibration!$D$2:$D$4,G64)</f>
        <v>556.05546064498014</v>
      </c>
    </row>
    <row r="65" spans="1:13" x14ac:dyDescent="0.25">
      <c r="A65">
        <v>314064</v>
      </c>
      <c r="B65">
        <v>13.850000380000001</v>
      </c>
      <c r="C65">
        <v>0.63080000999999997</v>
      </c>
      <c r="D65">
        <v>617.36901854999996</v>
      </c>
      <c r="E65">
        <v>2.2486999000000001</v>
      </c>
      <c r="F65">
        <v>9.9000003020963209E+37</v>
      </c>
      <c r="G65">
        <v>1.4500000500000001</v>
      </c>
      <c r="H65">
        <v>9.9000003020963209E+37</v>
      </c>
      <c r="K65" s="2">
        <f>TREND(Calibration!$A$2:$A$4,Calibration!$B$2:$B$4,C65)</f>
        <v>403.62109642575234</v>
      </c>
      <c r="L65" s="2">
        <f>TREND(Calibration!$A$2:$A$4,Calibration!$C$2:$C$4,E65)</f>
        <v>890.03059177305215</v>
      </c>
      <c r="M65" s="2">
        <f>TREND(Calibration!$A$2:$A$4,Calibration!$D$2:$D$4,G65)</f>
        <v>556.71505534689243</v>
      </c>
    </row>
    <row r="66" spans="1:13" x14ac:dyDescent="0.25">
      <c r="A66">
        <v>319064</v>
      </c>
      <c r="B66">
        <v>13.92099953</v>
      </c>
      <c r="C66">
        <v>0.63020003000000002</v>
      </c>
      <c r="D66">
        <v>648.57202147999999</v>
      </c>
      <c r="E66">
        <v>2.1326000700000001</v>
      </c>
      <c r="F66">
        <v>9.9000003020963209E+37</v>
      </c>
      <c r="G66">
        <v>1.4505000100000001</v>
      </c>
      <c r="H66">
        <v>9.9000003020963209E+37</v>
      </c>
      <c r="K66" s="2">
        <f>TREND(Calibration!$A$2:$A$4,Calibration!$B$2:$B$4,C66)</f>
        <v>403.25308619701838</v>
      </c>
      <c r="L66" s="2">
        <f>TREND(Calibration!$A$2:$A$4,Calibration!$C$2:$C$4,E66)</f>
        <v>843.05828089765441</v>
      </c>
      <c r="M66" s="2">
        <f>TREND(Calibration!$A$2:$A$4,Calibration!$D$2:$D$4,G66)</f>
        <v>556.92115833694129</v>
      </c>
    </row>
    <row r="67" spans="1:13" x14ac:dyDescent="0.25">
      <c r="A67">
        <v>324064</v>
      </c>
      <c r="B67">
        <v>13.975999829999999</v>
      </c>
      <c r="C67">
        <v>0.63349997999999996</v>
      </c>
      <c r="D67">
        <v>697.48699951000003</v>
      </c>
      <c r="E67">
        <v>2.1170000999999998</v>
      </c>
      <c r="F67">
        <v>9.9000003020963209E+37</v>
      </c>
      <c r="G67">
        <v>1.44840002</v>
      </c>
      <c r="H67">
        <v>9.9000003020963209E+37</v>
      </c>
      <c r="K67" s="2">
        <f>TREND(Calibration!$A$2:$A$4,Calibration!$B$2:$B$4,C67)</f>
        <v>405.27717925730502</v>
      </c>
      <c r="L67" s="2">
        <f>TREND(Calibration!$A$2:$A$4,Calibration!$C$2:$C$4,E67)</f>
        <v>836.74675881801932</v>
      </c>
      <c r="M67" s="2">
        <f>TREND(Calibration!$A$2:$A$4,Calibration!$D$2:$D$4,G67)</f>
        <v>556.05546064498014</v>
      </c>
    </row>
    <row r="68" spans="1:13" x14ac:dyDescent="0.25">
      <c r="A68">
        <v>329064</v>
      </c>
      <c r="B68">
        <v>13.99199963</v>
      </c>
      <c r="C68">
        <v>0.63080000999999997</v>
      </c>
      <c r="D68">
        <v>759.17498779000005</v>
      </c>
      <c r="E68">
        <v>2.0467998999999999</v>
      </c>
      <c r="F68">
        <v>9.9000003020963209E+37</v>
      </c>
      <c r="G68">
        <v>1.4500000500000001</v>
      </c>
      <c r="H68">
        <v>9.9000003020963209E+37</v>
      </c>
      <c r="K68" s="2">
        <f>TREND(Calibration!$A$2:$A$4,Calibration!$B$2:$B$4,C68)</f>
        <v>403.62109642575234</v>
      </c>
      <c r="L68" s="2">
        <f>TREND(Calibration!$A$2:$A$4,Calibration!$C$2:$C$4,E68)</f>
        <v>808.34477392351005</v>
      </c>
      <c r="M68" s="2">
        <f>TREND(Calibration!$A$2:$A$4,Calibration!$D$2:$D$4,G68)</f>
        <v>556.71505534689243</v>
      </c>
    </row>
    <row r="69" spans="1:13" x14ac:dyDescent="0.25">
      <c r="A69">
        <v>334064</v>
      </c>
      <c r="B69">
        <v>13.944000239999999</v>
      </c>
      <c r="C69">
        <v>0.63400000000000001</v>
      </c>
      <c r="D69">
        <v>731.31402588000003</v>
      </c>
      <c r="E69">
        <v>2.2578999999999998</v>
      </c>
      <c r="F69">
        <v>9.9000003020963209E+37</v>
      </c>
      <c r="G69">
        <v>1.44840002</v>
      </c>
      <c r="H69">
        <v>9.9000003020963209E+37</v>
      </c>
      <c r="K69" s="2">
        <f>TREND(Calibration!$A$2:$A$4,Calibration!$B$2:$B$4,C69)</f>
        <v>405.58387693818037</v>
      </c>
      <c r="L69" s="2">
        <f>TREND(Calibration!$A$2:$A$4,Calibration!$C$2:$C$4,E69)</f>
        <v>893.75281907764634</v>
      </c>
      <c r="M69" s="2">
        <f>TREND(Calibration!$A$2:$A$4,Calibration!$D$2:$D$4,G69)</f>
        <v>556.05546064498014</v>
      </c>
    </row>
    <row r="70" spans="1:13" x14ac:dyDescent="0.25">
      <c r="A70">
        <v>339063</v>
      </c>
      <c r="B70">
        <v>13.90499973</v>
      </c>
      <c r="C70">
        <v>0.62970000999999998</v>
      </c>
      <c r="D70">
        <v>851.52197265999996</v>
      </c>
      <c r="E70">
        <v>2.1568999299999998</v>
      </c>
      <c r="F70">
        <v>1251.9489746100001</v>
      </c>
      <c r="G70">
        <v>1.45159996</v>
      </c>
      <c r="H70">
        <v>9.9000003020963209E+37</v>
      </c>
      <c r="K70" s="2">
        <f>TREND(Calibration!$A$2:$A$4,Calibration!$B$2:$B$4,C70)</f>
        <v>402.94638851614303</v>
      </c>
      <c r="L70" s="2">
        <f>TREND(Calibration!$A$2:$A$4,Calibration!$C$2:$C$4,E70)</f>
        <v>852.88965255555115</v>
      </c>
      <c r="M70" s="2">
        <f>TREND(Calibration!$A$2:$A$4,Calibration!$D$2:$D$4,G70)</f>
        <v>557.37460058012948</v>
      </c>
    </row>
    <row r="71" spans="1:13" x14ac:dyDescent="0.25">
      <c r="A71">
        <v>344064</v>
      </c>
      <c r="B71">
        <v>13.84599972</v>
      </c>
      <c r="C71">
        <v>0.63719999999999999</v>
      </c>
      <c r="D71">
        <v>1215.22497559</v>
      </c>
      <c r="E71">
        <v>2.09209991</v>
      </c>
      <c r="F71">
        <v>945.62902831999997</v>
      </c>
      <c r="G71">
        <v>1.44780004</v>
      </c>
      <c r="H71">
        <v>9.9000003020963209E+37</v>
      </c>
      <c r="K71" s="2">
        <f>TREND(Calibration!$A$2:$A$4,Calibration!$B$2:$B$4,C71)</f>
        <v>407.5466635843166</v>
      </c>
      <c r="L71" s="2">
        <f>TREND(Calibration!$A$2:$A$4,Calibration!$C$2:$C$4,E71)</f>
        <v>826.67250233085247</v>
      </c>
      <c r="M71" s="2">
        <f>TREND(Calibration!$A$2:$A$4,Calibration!$D$2:$D$4,G71)</f>
        <v>555.80812551423048</v>
      </c>
    </row>
    <row r="72" spans="1:13" x14ac:dyDescent="0.25">
      <c r="A72">
        <v>349064</v>
      </c>
      <c r="B72">
        <v>13.803999900000001</v>
      </c>
      <c r="C72">
        <v>0.63400000000000001</v>
      </c>
      <c r="D72">
        <v>9.9000003020963209E+37</v>
      </c>
      <c r="E72">
        <v>2.0343000899999999</v>
      </c>
      <c r="F72">
        <v>687.25299071999996</v>
      </c>
      <c r="G72">
        <v>1.4472999600000001</v>
      </c>
      <c r="H72">
        <v>9.9000003020963209E+37</v>
      </c>
      <c r="K72" s="2">
        <f>TREND(Calibration!$A$2:$A$4,Calibration!$B$2:$B$4,C72)</f>
        <v>405.58387693818037</v>
      </c>
      <c r="L72" s="2">
        <f>TREND(Calibration!$A$2:$A$4,Calibration!$C$2:$C$4,E72)</f>
        <v>803.28753171046458</v>
      </c>
      <c r="M72" s="2">
        <f>TREND(Calibration!$A$2:$A$4,Calibration!$D$2:$D$4,G72)</f>
        <v>555.60197305550651</v>
      </c>
    </row>
    <row r="73" spans="1:13" x14ac:dyDescent="0.25">
      <c r="A73">
        <v>354065</v>
      </c>
      <c r="B73">
        <v>13.803999900000001</v>
      </c>
      <c r="C73">
        <v>0.63889998000000003</v>
      </c>
      <c r="D73">
        <v>9.9000003020963209E+37</v>
      </c>
      <c r="E73">
        <v>1.9744000399999999</v>
      </c>
      <c r="F73">
        <v>692.39300536999997</v>
      </c>
      <c r="G73">
        <v>1.44410002</v>
      </c>
      <c r="H73">
        <v>9.9000003020963209E+37</v>
      </c>
      <c r="K73" s="2">
        <f>TREND(Calibration!$A$2:$A$4,Calibration!$B$2:$B$4,C73)</f>
        <v>408.58938172265999</v>
      </c>
      <c r="L73" s="2">
        <f>TREND(Calibration!$A$2:$A$4,Calibration!$C$2:$C$4,E73)</f>
        <v>779.05283842924382</v>
      </c>
      <c r="M73" s="2">
        <f>TREND(Calibration!$A$2:$A$4,Calibration!$D$2:$D$4,G73)</f>
        <v>554.28283312035717</v>
      </c>
    </row>
    <row r="74" spans="1:13" x14ac:dyDescent="0.25">
      <c r="A74">
        <v>359063</v>
      </c>
      <c r="B74">
        <v>13.833000180000001</v>
      </c>
      <c r="C74">
        <v>0.63669997</v>
      </c>
      <c r="D74">
        <v>1194.36206055</v>
      </c>
      <c r="E74">
        <v>2.05649996</v>
      </c>
      <c r="F74">
        <v>1036.80895996</v>
      </c>
      <c r="G74">
        <v>1.44350004</v>
      </c>
      <c r="H74">
        <v>9.9000003020963209E+37</v>
      </c>
      <c r="K74" s="2">
        <f>TREND(Calibration!$A$2:$A$4,Calibration!$B$2:$B$4,C74)</f>
        <v>407.23995976973305</v>
      </c>
      <c r="L74" s="2">
        <f>TREND(Calibration!$A$2:$A$4,Calibration!$C$2:$C$4,E74)</f>
        <v>812.26927780805499</v>
      </c>
      <c r="M74" s="2">
        <f>TREND(Calibration!$A$2:$A$4,Calibration!$D$2:$D$4,G74)</f>
        <v>554.03549798960762</v>
      </c>
    </row>
    <row r="75" spans="1:13" x14ac:dyDescent="0.25">
      <c r="A75">
        <v>364064</v>
      </c>
      <c r="B75">
        <v>13.881999970000001</v>
      </c>
      <c r="C75">
        <v>0.64050001000000001</v>
      </c>
      <c r="D75">
        <v>9.9000003020963209E+37</v>
      </c>
      <c r="E75">
        <v>2.0845999700000002</v>
      </c>
      <c r="F75">
        <v>938.24700928000004</v>
      </c>
      <c r="G75">
        <v>1.4445999899999999</v>
      </c>
      <c r="H75">
        <v>9.9000003020963209E+37</v>
      </c>
      <c r="K75" s="2">
        <f>TREND(Calibration!$A$2:$A$4,Calibration!$B$2:$B$4,C75)</f>
        <v>409.57079344685292</v>
      </c>
      <c r="L75" s="2">
        <f>TREND(Calibration!$A$2:$A$4,Calibration!$C$2:$C$4,E75)</f>
        <v>823.63813515540687</v>
      </c>
      <c r="M75" s="2">
        <f>TREND(Calibration!$A$2:$A$4,Calibration!$D$2:$D$4,G75)</f>
        <v>554.4889402327957</v>
      </c>
    </row>
    <row r="76" spans="1:13" x14ac:dyDescent="0.25">
      <c r="A76">
        <v>369064</v>
      </c>
      <c r="B76">
        <v>13.95300007</v>
      </c>
      <c r="C76">
        <v>0.63450002999999999</v>
      </c>
      <c r="D76">
        <v>9.9000003020963209E+37</v>
      </c>
      <c r="E76">
        <v>2.0748000100000001</v>
      </c>
      <c r="F76">
        <v>636.52502441000001</v>
      </c>
      <c r="G76">
        <v>1.4450999499999999</v>
      </c>
      <c r="H76">
        <v>9.9000003020963209E+37</v>
      </c>
      <c r="K76" s="2">
        <f>TREND(Calibration!$A$2:$A$4,Calibration!$B$2:$B$4,C76)</f>
        <v>405.89058075276398</v>
      </c>
      <c r="L76" s="2">
        <f>TREND(Calibration!$A$2:$A$4,Calibration!$C$2:$C$4,E76)</f>
        <v>819.67321317674009</v>
      </c>
      <c r="M76" s="2">
        <f>TREND(Calibration!$A$2:$A$4,Calibration!$D$2:$D$4,G76)</f>
        <v>554.69504322284467</v>
      </c>
    </row>
    <row r="77" spans="1:13" x14ac:dyDescent="0.25">
      <c r="A77">
        <v>374064</v>
      </c>
      <c r="B77">
        <v>14.03499985</v>
      </c>
      <c r="C77">
        <v>0.63829999999999998</v>
      </c>
      <c r="D77">
        <v>9.9000003020963209E+37</v>
      </c>
      <c r="E77">
        <v>2.06299996</v>
      </c>
      <c r="F77">
        <v>884.37902831999997</v>
      </c>
      <c r="G77">
        <v>1.4462000100000001</v>
      </c>
      <c r="H77">
        <v>9.9000003020963209E+37</v>
      </c>
      <c r="K77" s="2">
        <f>TREND(Calibration!$A$2:$A$4,Calibration!$B$2:$B$4,C77)</f>
        <v>408.22137149392597</v>
      </c>
      <c r="L77" s="2">
        <f>TREND(Calibration!$A$2:$A$4,Calibration!$C$2:$C$4,E77)</f>
        <v>814.89908373188871</v>
      </c>
      <c r="M77" s="2">
        <f>TREND(Calibration!$A$2:$A$4,Calibration!$D$2:$D$4,G77)</f>
        <v>555.14853081231843</v>
      </c>
    </row>
    <row r="78" spans="1:13" x14ac:dyDescent="0.25">
      <c r="A78">
        <v>379064</v>
      </c>
      <c r="B78">
        <v>14.01500034</v>
      </c>
      <c r="C78">
        <v>0.63510001000000005</v>
      </c>
      <c r="D78">
        <v>9.9000003020963209E+37</v>
      </c>
      <c r="E78">
        <v>2.0608000799999999</v>
      </c>
      <c r="F78">
        <v>588.56896973000005</v>
      </c>
      <c r="G78">
        <v>1.44780004</v>
      </c>
      <c r="H78">
        <v>9.9000003020963209E+37</v>
      </c>
      <c r="K78" s="2">
        <f>TREND(Calibration!$A$2:$A$4,Calibration!$B$2:$B$4,C78)</f>
        <v>406.258590981498</v>
      </c>
      <c r="L78" s="2">
        <f>TREND(Calibration!$A$2:$A$4,Calibration!$C$2:$C$4,E78)</f>
        <v>814.0090441233159</v>
      </c>
      <c r="M78" s="2">
        <f>TREND(Calibration!$A$2:$A$4,Calibration!$D$2:$D$4,G78)</f>
        <v>555.80812551423048</v>
      </c>
    </row>
    <row r="79" spans="1:13" x14ac:dyDescent="0.25">
      <c r="A79">
        <v>384066</v>
      </c>
      <c r="B79">
        <v>13.94999981</v>
      </c>
      <c r="C79">
        <v>0.63290000000000002</v>
      </c>
      <c r="D79">
        <v>1070.0069580100001</v>
      </c>
      <c r="E79">
        <v>2.13910007</v>
      </c>
      <c r="F79">
        <v>636.93298340000001</v>
      </c>
      <c r="G79">
        <v>1.44780004</v>
      </c>
      <c r="H79">
        <v>9.9000003020963209E+37</v>
      </c>
      <c r="K79" s="2">
        <f>TREND(Calibration!$A$2:$A$4,Calibration!$B$2:$B$4,C79)</f>
        <v>404.90916902857106</v>
      </c>
      <c r="L79" s="2">
        <f>TREND(Calibration!$A$2:$A$4,Calibration!$C$2:$C$4,E79)</f>
        <v>845.68808682148813</v>
      </c>
      <c r="M79" s="2">
        <f>TREND(Calibration!$A$2:$A$4,Calibration!$D$2:$D$4,G79)</f>
        <v>555.80812551423048</v>
      </c>
    </row>
    <row r="80" spans="1:13" x14ac:dyDescent="0.25">
      <c r="A80">
        <v>389065</v>
      </c>
      <c r="B80">
        <v>13.92700005</v>
      </c>
      <c r="C80">
        <v>0.63400000000000001</v>
      </c>
      <c r="D80">
        <v>1340.7309570299999</v>
      </c>
      <c r="E80">
        <v>2.0364999799999999</v>
      </c>
      <c r="F80">
        <v>769.06896973000005</v>
      </c>
      <c r="G80">
        <v>1.4472999600000001</v>
      </c>
      <c r="H80">
        <v>9.9000003020963209E+37</v>
      </c>
      <c r="K80" s="2">
        <f>TREND(Calibration!$A$2:$A$4,Calibration!$B$2:$B$4,C80)</f>
        <v>405.58387693818037</v>
      </c>
      <c r="L80" s="2">
        <f>TREND(Calibration!$A$2:$A$4,Calibration!$C$2:$C$4,E80)</f>
        <v>804.17757536489262</v>
      </c>
      <c r="M80" s="2">
        <f>TREND(Calibration!$A$2:$A$4,Calibration!$D$2:$D$4,G80)</f>
        <v>555.60197305550651</v>
      </c>
    </row>
    <row r="81" spans="1:13" x14ac:dyDescent="0.25">
      <c r="A81">
        <v>394065</v>
      </c>
      <c r="B81">
        <v>13.897999759999999</v>
      </c>
      <c r="C81">
        <v>0.63779998000000004</v>
      </c>
      <c r="D81">
        <v>9.9000003020963209E+37</v>
      </c>
      <c r="E81">
        <v>2.0538001100000001</v>
      </c>
      <c r="F81">
        <v>521.96197510000002</v>
      </c>
      <c r="G81">
        <v>1.44840002</v>
      </c>
      <c r="H81">
        <v>9.9000003020963209E+37</v>
      </c>
      <c r="K81" s="2">
        <f>TREND(Calibration!$A$2:$A$4,Calibration!$B$2:$B$4,C81)</f>
        <v>407.91467381305068</v>
      </c>
      <c r="L81" s="2">
        <f>TREND(Calibration!$A$2:$A$4,Calibration!$C$2:$C$4,E81)</f>
        <v>811.17695757367619</v>
      </c>
      <c r="M81" s="2">
        <f>TREND(Calibration!$A$2:$A$4,Calibration!$D$2:$D$4,G81)</f>
        <v>556.05546064498014</v>
      </c>
    </row>
    <row r="82" spans="1:13" x14ac:dyDescent="0.25">
      <c r="A82">
        <v>399066</v>
      </c>
      <c r="B82">
        <v>13.88899994</v>
      </c>
      <c r="C82">
        <v>0.63940001000000002</v>
      </c>
      <c r="D82">
        <v>9.9000003020963209E+37</v>
      </c>
      <c r="E82">
        <v>2.0585999500000001</v>
      </c>
      <c r="F82">
        <v>460.55801392000001</v>
      </c>
      <c r="G82">
        <v>1.4457000499999999</v>
      </c>
      <c r="H82">
        <v>9.9000003020963209E+37</v>
      </c>
      <c r="K82" s="2">
        <f>TREND(Calibration!$A$2:$A$4,Calibration!$B$2:$B$4,C82)</f>
        <v>408.89608553724361</v>
      </c>
      <c r="L82" s="2">
        <f>TREND(Calibration!$A$2:$A$4,Calibration!$C$2:$C$4,E82)</f>
        <v>813.11890336836143</v>
      </c>
      <c r="M82" s="2">
        <f>TREND(Calibration!$A$2:$A$4,Calibration!$D$2:$D$4,G82)</f>
        <v>554.94242782226934</v>
      </c>
    </row>
    <row r="83" spans="1:13" x14ac:dyDescent="0.25">
      <c r="A83">
        <v>404065</v>
      </c>
      <c r="B83">
        <v>13.94999981</v>
      </c>
      <c r="C83">
        <v>0.63779998000000004</v>
      </c>
      <c r="D83">
        <v>9.9000003020963209E+37</v>
      </c>
      <c r="E83">
        <v>2.10019994</v>
      </c>
      <c r="F83">
        <v>692.35198975000003</v>
      </c>
      <c r="G83">
        <v>1.44949996</v>
      </c>
      <c r="H83">
        <v>9.9000003020963209E+37</v>
      </c>
      <c r="K83" s="2">
        <f>TREND(Calibration!$A$2:$A$4,Calibration!$B$2:$B$4,C83)</f>
        <v>407.91467381305068</v>
      </c>
      <c r="L83" s="2">
        <f>TREND(Calibration!$A$2:$A$4,Calibration!$C$2:$C$4,E83)</f>
        <v>829.94965723504185</v>
      </c>
      <c r="M83" s="2">
        <f>TREND(Calibration!$A$2:$A$4,Calibration!$D$2:$D$4,G83)</f>
        <v>556.50889876577867</v>
      </c>
    </row>
    <row r="84" spans="1:13" x14ac:dyDescent="0.25">
      <c r="A84">
        <v>409065</v>
      </c>
      <c r="B84">
        <v>14.03499985</v>
      </c>
      <c r="C84">
        <v>0.64319998</v>
      </c>
      <c r="D84">
        <v>9.9000003020963209E+37</v>
      </c>
      <c r="E84">
        <v>2.1428999900000001</v>
      </c>
      <c r="F84">
        <v>649.96801758000004</v>
      </c>
      <c r="G84">
        <v>1.45220006</v>
      </c>
      <c r="H84">
        <v>9.9000003020963209E+37</v>
      </c>
      <c r="K84" s="2">
        <f>TREND(Calibration!$A$2:$A$4,Calibration!$B$2:$B$4,C84)</f>
        <v>411.2268762784056</v>
      </c>
      <c r="L84" s="2">
        <f>TREND(Calibration!$A$2:$A$4,Calibration!$C$2:$C$4,E84)</f>
        <v>847.22547945627184</v>
      </c>
      <c r="M84" s="2">
        <f>TREND(Calibration!$A$2:$A$4,Calibration!$D$2:$D$4,G84)</f>
        <v>557.62198517955414</v>
      </c>
    </row>
    <row r="85" spans="1:13" x14ac:dyDescent="0.25">
      <c r="A85">
        <v>414066</v>
      </c>
      <c r="B85">
        <v>14.12899971</v>
      </c>
      <c r="C85">
        <v>0.64700000999999996</v>
      </c>
      <c r="D85">
        <v>1333.3680419899999</v>
      </c>
      <c r="E85">
        <v>2.1628999699999998</v>
      </c>
      <c r="F85">
        <v>897.99298095999995</v>
      </c>
      <c r="G85">
        <v>1.44949996</v>
      </c>
      <c r="H85">
        <v>9.9000003020963209E+37</v>
      </c>
      <c r="K85" s="2">
        <f>TREND(Calibration!$A$2:$A$4,Calibration!$B$2:$B$4,C85)</f>
        <v>413.5577038218172</v>
      </c>
      <c r="L85" s="2">
        <f>TREND(Calibration!$A$2:$A$4,Calibration!$C$2:$C$4,E85)</f>
        <v>855.3171818994341</v>
      </c>
      <c r="M85" s="2">
        <f>TREND(Calibration!$A$2:$A$4,Calibration!$D$2:$D$4,G85)</f>
        <v>556.50889876577867</v>
      </c>
    </row>
    <row r="86" spans="1:13" x14ac:dyDescent="0.25">
      <c r="A86">
        <v>419066</v>
      </c>
      <c r="B86">
        <v>14.25800037</v>
      </c>
      <c r="C86">
        <v>0.65719998000000002</v>
      </c>
      <c r="D86">
        <v>906.80999756000006</v>
      </c>
      <c r="E86">
        <v>2.2676000599999999</v>
      </c>
      <c r="F86">
        <v>9.9000003020963209E+37</v>
      </c>
      <c r="G86">
        <v>1.44949996</v>
      </c>
      <c r="H86">
        <v>9.9000003020963209E+37</v>
      </c>
      <c r="K86" s="2">
        <f>TREND(Calibration!$A$2:$A$4,Calibration!$B$2:$B$4,C86)</f>
        <v>419.81406785525184</v>
      </c>
      <c r="L86" s="2">
        <f>TREND(Calibration!$A$2:$A$4,Calibration!$C$2:$C$4,E86)</f>
        <v>897.67732296219128</v>
      </c>
      <c r="M86" s="2">
        <f>TREND(Calibration!$A$2:$A$4,Calibration!$D$2:$D$4,G86)</f>
        <v>556.50889876577867</v>
      </c>
    </row>
    <row r="87" spans="1:13" x14ac:dyDescent="0.25">
      <c r="A87">
        <v>424066</v>
      </c>
      <c r="B87">
        <v>14.40400028</v>
      </c>
      <c r="C87">
        <v>0.66049999000000004</v>
      </c>
      <c r="D87">
        <v>873.57598876999998</v>
      </c>
      <c r="E87">
        <v>2.09750009</v>
      </c>
      <c r="F87">
        <v>9.9000003020963209E+37</v>
      </c>
      <c r="G87">
        <v>1.4472999600000001</v>
      </c>
      <c r="H87">
        <v>9.9000003020963209E+37</v>
      </c>
      <c r="K87" s="2">
        <f>TREND(Calibration!$A$2:$A$4,Calibration!$B$2:$B$4,C87)</f>
        <v>421.83819771778815</v>
      </c>
      <c r="L87" s="2">
        <f>TREND(Calibration!$A$2:$A$4,Calibration!$C$2:$C$4,E87)</f>
        <v>828.85733700066305</v>
      </c>
      <c r="M87" s="2">
        <f>TREND(Calibration!$A$2:$A$4,Calibration!$D$2:$D$4,G87)</f>
        <v>555.60197305550651</v>
      </c>
    </row>
    <row r="88" spans="1:13" x14ac:dyDescent="0.25">
      <c r="A88">
        <v>429066</v>
      </c>
      <c r="B88">
        <v>14.524000170000001</v>
      </c>
      <c r="C88">
        <v>0.66259997999999998</v>
      </c>
      <c r="D88">
        <v>677.69000243999994</v>
      </c>
      <c r="E88">
        <v>2.1644999999999999</v>
      </c>
      <c r="F88">
        <v>9.9000003020963209E+37</v>
      </c>
      <c r="G88">
        <v>1.44840002</v>
      </c>
      <c r="H88">
        <v>9.9000003020963209E+37</v>
      </c>
      <c r="K88" s="2">
        <f>TREND(Calibration!$A$2:$A$4,Calibration!$B$2:$B$4,C88)</f>
        <v>423.12627032060675</v>
      </c>
      <c r="L88" s="2">
        <f>TREND(Calibration!$A$2:$A$4,Calibration!$C$2:$C$4,E88)</f>
        <v>855.96453087978978</v>
      </c>
      <c r="M88" s="2">
        <f>TREND(Calibration!$A$2:$A$4,Calibration!$D$2:$D$4,G88)</f>
        <v>556.05546064498014</v>
      </c>
    </row>
    <row r="89" spans="1:13" x14ac:dyDescent="0.25">
      <c r="A89">
        <v>434065</v>
      </c>
      <c r="B89">
        <v>14.614999770000001</v>
      </c>
      <c r="C89">
        <v>0.66149997999999999</v>
      </c>
      <c r="D89">
        <v>406.25799561000002</v>
      </c>
      <c r="E89">
        <v>2.15799999</v>
      </c>
      <c r="F89">
        <v>9.9000003020963209E+37</v>
      </c>
      <c r="G89">
        <v>1.45220006</v>
      </c>
      <c r="H89">
        <v>9.9000003020963209E+37</v>
      </c>
      <c r="K89" s="2">
        <f>TREND(Calibration!$A$2:$A$4,Calibration!$B$2:$B$4,C89)</f>
        <v>422.45156241099738</v>
      </c>
      <c r="L89" s="2">
        <f>TREND(Calibration!$A$2:$A$4,Calibration!$C$2:$C$4,E89)</f>
        <v>853.33472091010083</v>
      </c>
      <c r="M89" s="2">
        <f>TREND(Calibration!$A$2:$A$4,Calibration!$D$2:$D$4,G89)</f>
        <v>557.62198517955414</v>
      </c>
    </row>
    <row r="90" spans="1:13" x14ac:dyDescent="0.25">
      <c r="A90">
        <v>439066</v>
      </c>
      <c r="B90">
        <v>14.70300007</v>
      </c>
      <c r="C90">
        <v>0.65829998000000001</v>
      </c>
      <c r="D90">
        <v>714.07800293000003</v>
      </c>
      <c r="E90">
        <v>2.0441000499999999</v>
      </c>
      <c r="F90">
        <v>9.9000003020963209E+37</v>
      </c>
      <c r="G90">
        <v>1.44780004</v>
      </c>
      <c r="H90">
        <v>9.9000003020963209E+37</v>
      </c>
      <c r="K90" s="2">
        <f>TREND(Calibration!$A$2:$A$4,Calibration!$B$2:$B$4,C90)</f>
        <v>420.48877576486115</v>
      </c>
      <c r="L90" s="2">
        <f>TREND(Calibration!$A$2:$A$4,Calibration!$C$2:$C$4,E90)</f>
        <v>807.25245368913124</v>
      </c>
      <c r="M90" s="2">
        <f>TREND(Calibration!$A$2:$A$4,Calibration!$D$2:$D$4,G90)</f>
        <v>555.80812551423048</v>
      </c>
    </row>
    <row r="91" spans="1:13" x14ac:dyDescent="0.25">
      <c r="A91">
        <v>444065</v>
      </c>
      <c r="B91">
        <v>14.751000400000001</v>
      </c>
      <c r="C91">
        <v>0.66100000999999997</v>
      </c>
      <c r="D91">
        <v>897.15502930000002</v>
      </c>
      <c r="E91">
        <v>2.0597000099999998</v>
      </c>
      <c r="F91">
        <v>9.9000003020963209E+37</v>
      </c>
      <c r="G91">
        <v>1.4462000100000001</v>
      </c>
      <c r="H91">
        <v>9.9000003020963209E+37</v>
      </c>
      <c r="K91" s="2">
        <f>TREND(Calibration!$A$2:$A$4,Calibration!$B$2:$B$4,C91)</f>
        <v>422.14489539866344</v>
      </c>
      <c r="L91" s="2">
        <f>TREND(Calibration!$A$2:$A$4,Calibration!$C$2:$C$4,E91)</f>
        <v>813.56397172291099</v>
      </c>
      <c r="M91" s="2">
        <f>TREND(Calibration!$A$2:$A$4,Calibration!$D$2:$D$4,G91)</f>
        <v>555.14853081231843</v>
      </c>
    </row>
    <row r="92" spans="1:13" x14ac:dyDescent="0.25">
      <c r="A92">
        <v>449066</v>
      </c>
      <c r="B92">
        <v>14.838999749999999</v>
      </c>
      <c r="C92">
        <v>0.65339999999999998</v>
      </c>
      <c r="D92">
        <v>9.9000003020963209E+37</v>
      </c>
      <c r="E92">
        <v>2.0597000099999998</v>
      </c>
      <c r="F92">
        <v>9.9000003020963209E+37</v>
      </c>
      <c r="G92">
        <v>1.44840002</v>
      </c>
      <c r="H92">
        <v>9.9000003020963209E+37</v>
      </c>
      <c r="K92" s="2">
        <f>TREND(Calibration!$A$2:$A$4,Calibration!$B$2:$B$4,C92)</f>
        <v>417.48327098038152</v>
      </c>
      <c r="L92" s="2">
        <f>TREND(Calibration!$A$2:$A$4,Calibration!$C$2:$C$4,E92)</f>
        <v>813.56397172291099</v>
      </c>
      <c r="M92" s="2">
        <f>TREND(Calibration!$A$2:$A$4,Calibration!$D$2:$D$4,G92)</f>
        <v>556.05546064498014</v>
      </c>
    </row>
    <row r="93" spans="1:13" x14ac:dyDescent="0.25">
      <c r="A93">
        <v>454065</v>
      </c>
      <c r="B93">
        <v>14.9659996</v>
      </c>
      <c r="C93">
        <v>0.65509998999999997</v>
      </c>
      <c r="D93">
        <v>382.11099243000001</v>
      </c>
      <c r="E93">
        <v>2.0202999099999999</v>
      </c>
      <c r="F93">
        <v>9.9000003020963209E+37</v>
      </c>
      <c r="G93">
        <v>1.44889998</v>
      </c>
      <c r="H93">
        <v>1263.7810058600001</v>
      </c>
      <c r="K93" s="2">
        <f>TREND(Calibration!$A$2:$A$4,Calibration!$B$2:$B$4,C93)</f>
        <v>418.52599525243312</v>
      </c>
      <c r="L93" s="2">
        <f>TREND(Calibration!$A$2:$A$4,Calibration!$C$2:$C$4,E93)</f>
        <v>797.62326151065861</v>
      </c>
      <c r="M93" s="2">
        <f>TREND(Calibration!$A$2:$A$4,Calibration!$D$2:$D$4,G93)</f>
        <v>556.26156363502912</v>
      </c>
    </row>
    <row r="94" spans="1:13" x14ac:dyDescent="0.25">
      <c r="A94">
        <v>459065</v>
      </c>
      <c r="B94">
        <v>15.036999700000001</v>
      </c>
      <c r="C94">
        <v>0.64749997999999997</v>
      </c>
      <c r="D94">
        <v>9.9000003020963209E+37</v>
      </c>
      <c r="E94">
        <v>2.1336998899999999</v>
      </c>
      <c r="F94">
        <v>1341.5360107399999</v>
      </c>
      <c r="G94">
        <v>1.44889998</v>
      </c>
      <c r="H94">
        <v>9.9000003020963209E+37</v>
      </c>
      <c r="K94" s="2">
        <f>TREND(Calibration!$A$2:$A$4,Calibration!$B$2:$B$4,C94)</f>
        <v>413.8643708341512</v>
      </c>
      <c r="L94" s="2">
        <f>TREND(Calibration!$A$2:$A$4,Calibration!$C$2:$C$4,E94)</f>
        <v>843.50325215167754</v>
      </c>
      <c r="M94" s="2">
        <f>TREND(Calibration!$A$2:$A$4,Calibration!$D$2:$D$4,G94)</f>
        <v>556.26156363502912</v>
      </c>
    </row>
    <row r="95" spans="1:13" x14ac:dyDescent="0.25">
      <c r="A95">
        <v>464064</v>
      </c>
      <c r="B95">
        <v>15.13799953</v>
      </c>
      <c r="C95">
        <v>0.64700000999999996</v>
      </c>
      <c r="D95">
        <v>797.32397461000005</v>
      </c>
      <c r="E95">
        <v>2.1347999600000001</v>
      </c>
      <c r="F95">
        <v>9.9000003020963209E+37</v>
      </c>
      <c r="G95">
        <v>1.44780004</v>
      </c>
      <c r="H95">
        <v>9.9000003020963209E+37</v>
      </c>
      <c r="K95" s="2">
        <f>TREND(Calibration!$A$2:$A$4,Calibration!$B$2:$B$4,C95)</f>
        <v>413.5577038218172</v>
      </c>
      <c r="L95" s="2">
        <f>TREND(Calibration!$A$2:$A$4,Calibration!$C$2:$C$4,E95)</f>
        <v>843.94832455208257</v>
      </c>
      <c r="M95" s="2">
        <f>TREND(Calibration!$A$2:$A$4,Calibration!$D$2:$D$4,G95)</f>
        <v>555.80812551423048</v>
      </c>
    </row>
    <row r="96" spans="1:13" x14ac:dyDescent="0.25">
      <c r="A96">
        <v>469066</v>
      </c>
      <c r="B96">
        <v>15.18299961</v>
      </c>
      <c r="C96">
        <v>0.63779998000000004</v>
      </c>
      <c r="D96">
        <v>9.9000003020963209E+37</v>
      </c>
      <c r="E96">
        <v>2.1422998899999999</v>
      </c>
      <c r="F96">
        <v>1042.49401855</v>
      </c>
      <c r="G96">
        <v>1.44840002</v>
      </c>
      <c r="H96">
        <v>9.9000003020963209E+37</v>
      </c>
      <c r="K96" s="2">
        <f>TREND(Calibration!$A$2:$A$4,Calibration!$B$2:$B$4,C96)</f>
        <v>407.91467381305068</v>
      </c>
      <c r="L96" s="2">
        <f>TREND(Calibration!$A$2:$A$4,Calibration!$C$2:$C$4,E96)</f>
        <v>846.98268768167293</v>
      </c>
      <c r="M96" s="2">
        <f>TREND(Calibration!$A$2:$A$4,Calibration!$D$2:$D$4,G96)</f>
        <v>556.05546064498014</v>
      </c>
    </row>
    <row r="97" spans="1:13" x14ac:dyDescent="0.25">
      <c r="A97">
        <v>474063</v>
      </c>
      <c r="B97">
        <v>15.24800014</v>
      </c>
      <c r="C97">
        <v>0.63559997000000001</v>
      </c>
      <c r="D97">
        <v>1148.11206055</v>
      </c>
      <c r="E97">
        <v>2.0446000099999999</v>
      </c>
      <c r="F97">
        <v>972.95300293000003</v>
      </c>
      <c r="G97">
        <v>1.44949996</v>
      </c>
      <c r="H97">
        <v>9.9000003020963209E+37</v>
      </c>
      <c r="K97" s="2">
        <f>TREND(Calibration!$A$2:$A$4,Calibration!$B$2:$B$4,C97)</f>
        <v>406.56525186012368</v>
      </c>
      <c r="L97" s="2">
        <f>TREND(Calibration!$A$2:$A$4,Calibration!$C$2:$C$4,E97)</f>
        <v>807.45473026908189</v>
      </c>
      <c r="M97" s="2">
        <f>TREND(Calibration!$A$2:$A$4,Calibration!$D$2:$D$4,G97)</f>
        <v>556.50889876577867</v>
      </c>
    </row>
    <row r="98" spans="1:13" x14ac:dyDescent="0.25">
      <c r="A98">
        <v>479064</v>
      </c>
      <c r="B98">
        <v>15.26399994</v>
      </c>
      <c r="C98">
        <v>0.63829999999999998</v>
      </c>
      <c r="D98">
        <v>623.93701171999999</v>
      </c>
      <c r="E98">
        <v>2.0457000700000001</v>
      </c>
      <c r="F98">
        <v>9.9000003020963209E+37</v>
      </c>
      <c r="G98">
        <v>1.45159996</v>
      </c>
      <c r="H98">
        <v>9.9000003020963209E+37</v>
      </c>
      <c r="K98" s="2">
        <f>TREND(Calibration!$A$2:$A$4,Calibration!$B$2:$B$4,C98)</f>
        <v>408.22137149392597</v>
      </c>
      <c r="L98" s="2">
        <f>TREND(Calibration!$A$2:$A$4,Calibration!$C$2:$C$4,E98)</f>
        <v>807.89979862363168</v>
      </c>
      <c r="M98" s="2">
        <f>TREND(Calibration!$A$2:$A$4,Calibration!$D$2:$D$4,G98)</f>
        <v>557.37460058012948</v>
      </c>
    </row>
    <row r="99" spans="1:13" x14ac:dyDescent="0.25">
      <c r="A99">
        <v>484076</v>
      </c>
      <c r="B99">
        <v>15.175999640000001</v>
      </c>
      <c r="C99">
        <v>0.63349997999999996</v>
      </c>
      <c r="D99">
        <v>9.9000003020963209E+37</v>
      </c>
      <c r="E99">
        <v>2.0666999800000001</v>
      </c>
      <c r="F99">
        <v>1235.2449951200001</v>
      </c>
      <c r="G99">
        <v>1.44889998</v>
      </c>
      <c r="H99">
        <v>9.9000003020963209E+37</v>
      </c>
      <c r="K99" s="2">
        <f>TREND(Calibration!$A$2:$A$4,Calibration!$B$2:$B$4,C99)</f>
        <v>405.27717925730502</v>
      </c>
      <c r="L99" s="2">
        <f>TREND(Calibration!$A$2:$A$4,Calibration!$C$2:$C$4,E99)</f>
        <v>816.39605827255082</v>
      </c>
      <c r="M99" s="2">
        <f>TREND(Calibration!$A$2:$A$4,Calibration!$D$2:$D$4,G99)</f>
        <v>556.26156363502912</v>
      </c>
    </row>
    <row r="100" spans="1:13" x14ac:dyDescent="0.25">
      <c r="A100">
        <v>489064</v>
      </c>
      <c r="B100">
        <v>15.14099979</v>
      </c>
      <c r="C100">
        <v>0.63620001000000004</v>
      </c>
      <c r="D100">
        <v>342.54699706999997</v>
      </c>
      <c r="E100">
        <v>2.0478000600000001</v>
      </c>
      <c r="F100">
        <v>9.9000003020963209E+37</v>
      </c>
      <c r="G100">
        <v>1.44780004</v>
      </c>
      <c r="H100">
        <v>1147.8549804700001</v>
      </c>
      <c r="K100" s="2">
        <f>TREND(Calibration!$A$2:$A$4,Calibration!$B$2:$B$4,C100)</f>
        <v>406.93329889110737</v>
      </c>
      <c r="L100" s="2">
        <f>TREND(Calibration!$A$2:$A$4,Calibration!$C$2:$C$4,E100)</f>
        <v>808.749424183938</v>
      </c>
      <c r="M100" s="2">
        <f>TREND(Calibration!$A$2:$A$4,Calibration!$D$2:$D$4,G100)</f>
        <v>555.80812551423048</v>
      </c>
    </row>
    <row r="101" spans="1:13" x14ac:dyDescent="0.25">
      <c r="A101">
        <v>494064</v>
      </c>
      <c r="B101">
        <v>15.0340004</v>
      </c>
      <c r="C101">
        <v>0.63940001000000002</v>
      </c>
      <c r="D101">
        <v>268.57501221000001</v>
      </c>
      <c r="E101">
        <v>1.99489999</v>
      </c>
      <c r="F101">
        <v>9.9000003020963209E+37</v>
      </c>
      <c r="G101">
        <v>1.44780004</v>
      </c>
      <c r="H101">
        <v>9.9000003020963209E+37</v>
      </c>
      <c r="K101" s="2">
        <f>TREND(Calibration!$A$2:$A$4,Calibration!$B$2:$B$4,C101)</f>
        <v>408.89608553724361</v>
      </c>
      <c r="L101" s="2">
        <f>TREND(Calibration!$A$2:$A$4,Calibration!$C$2:$C$4,E101)</f>
        <v>787.34682149821219</v>
      </c>
      <c r="M101" s="2">
        <f>TREND(Calibration!$A$2:$A$4,Calibration!$D$2:$D$4,G101)</f>
        <v>555.80812551423048</v>
      </c>
    </row>
    <row r="102" spans="1:13" x14ac:dyDescent="0.25">
      <c r="A102">
        <v>499063</v>
      </c>
      <c r="B102">
        <v>14.98799992</v>
      </c>
      <c r="C102">
        <v>0.63559997000000001</v>
      </c>
      <c r="D102">
        <v>9.9000003020963209E+37</v>
      </c>
      <c r="E102">
        <v>2.04620004</v>
      </c>
      <c r="F102">
        <v>9.9000003020963209E+37</v>
      </c>
      <c r="G102">
        <v>1.44780004</v>
      </c>
      <c r="H102">
        <v>9.9000003020963209E+37</v>
      </c>
      <c r="K102" s="2">
        <f>TREND(Calibration!$A$2:$A$4,Calibration!$B$2:$B$4,C102)</f>
        <v>406.56525186012368</v>
      </c>
      <c r="L102" s="2">
        <f>TREND(Calibration!$A$2:$A$4,Calibration!$C$2:$C$4,E102)</f>
        <v>808.10207924943757</v>
      </c>
      <c r="M102" s="2">
        <f>TREND(Calibration!$A$2:$A$4,Calibration!$D$2:$D$4,G102)</f>
        <v>555.80812551423048</v>
      </c>
    </row>
    <row r="103" spans="1:13" x14ac:dyDescent="0.25">
      <c r="A103">
        <v>504064</v>
      </c>
      <c r="B103">
        <v>15.039999959999999</v>
      </c>
      <c r="C103">
        <v>0.64209998000000001</v>
      </c>
      <c r="D103">
        <v>782.21197510000002</v>
      </c>
      <c r="E103">
        <v>2.0499999500000001</v>
      </c>
      <c r="F103">
        <v>9.9000003020963209E+37</v>
      </c>
      <c r="G103">
        <v>1.44780004</v>
      </c>
      <c r="H103">
        <v>9.9000003020963209E+37</v>
      </c>
      <c r="K103" s="2">
        <f>TREND(Calibration!$A$2:$A$4,Calibration!$B$2:$B$4,C103)</f>
        <v>410.55216836879629</v>
      </c>
      <c r="L103" s="2">
        <f>TREND(Calibration!$A$2:$A$4,Calibration!$C$2:$C$4,E103)</f>
        <v>809.63946783836616</v>
      </c>
      <c r="M103" s="2">
        <f>TREND(Calibration!$A$2:$A$4,Calibration!$D$2:$D$4,G103)</f>
        <v>555.80812551423048</v>
      </c>
    </row>
    <row r="104" spans="1:13" x14ac:dyDescent="0.25">
      <c r="A104">
        <v>509065</v>
      </c>
      <c r="B104">
        <v>15.1079998</v>
      </c>
      <c r="C104">
        <v>0.63990002999999995</v>
      </c>
      <c r="D104">
        <v>1239.0720214800001</v>
      </c>
      <c r="E104">
        <v>2.1449999800000001</v>
      </c>
      <c r="F104">
        <v>9.9000003020963209E+37</v>
      </c>
      <c r="G104">
        <v>1.44889998</v>
      </c>
      <c r="H104">
        <v>9.9000003020963209E+37</v>
      </c>
      <c r="K104" s="2">
        <f>TREND(Calibration!$A$2:$A$4,Calibration!$B$2:$B$4,C104)</f>
        <v>409.2027832181189</v>
      </c>
      <c r="L104" s="2">
        <f>TREND(Calibration!$A$2:$A$4,Calibration!$C$2:$C$4,E104)</f>
        <v>848.07510501657828</v>
      </c>
      <c r="M104" s="2">
        <f>TREND(Calibration!$A$2:$A$4,Calibration!$D$2:$D$4,G104)</f>
        <v>556.26156363502912</v>
      </c>
    </row>
    <row r="105" spans="1:13" x14ac:dyDescent="0.25">
      <c r="A105">
        <v>514064</v>
      </c>
      <c r="B105">
        <v>15.114999770000001</v>
      </c>
      <c r="C105">
        <v>0.63940001000000002</v>
      </c>
      <c r="D105">
        <v>9.9000003020963209E+37</v>
      </c>
      <c r="E105">
        <v>2.1229000099999999</v>
      </c>
      <c r="F105">
        <v>1137.9460449200001</v>
      </c>
      <c r="G105">
        <v>1.44949996</v>
      </c>
      <c r="H105">
        <v>9.9000003020963209E+37</v>
      </c>
      <c r="K105" s="2">
        <f>TREND(Calibration!$A$2:$A$4,Calibration!$B$2:$B$4,C105)</f>
        <v>408.89608553724361</v>
      </c>
      <c r="L105" s="2">
        <f>TREND(Calibration!$A$2:$A$4,Calibration!$C$2:$C$4,E105)</f>
        <v>839.13377701310947</v>
      </c>
      <c r="M105" s="2">
        <f>TREND(Calibration!$A$2:$A$4,Calibration!$D$2:$D$4,G105)</f>
        <v>556.50889876577867</v>
      </c>
    </row>
    <row r="106" spans="1:13" x14ac:dyDescent="0.25">
      <c r="A106">
        <v>519063</v>
      </c>
      <c r="B106">
        <v>15.196000099999999</v>
      </c>
      <c r="C106">
        <v>0.63669997</v>
      </c>
      <c r="D106">
        <v>547.54901123000002</v>
      </c>
      <c r="E106">
        <v>2.0673000799999999</v>
      </c>
      <c r="F106">
        <v>9.9000003020963209E+37</v>
      </c>
      <c r="G106">
        <v>1.44949996</v>
      </c>
      <c r="H106">
        <v>539.875</v>
      </c>
      <c r="K106" s="2">
        <f>TREND(Calibration!$A$2:$A$4,Calibration!$B$2:$B$4,C106)</f>
        <v>407.23995976973305</v>
      </c>
      <c r="L106" s="2">
        <f>TREND(Calibration!$A$2:$A$4,Calibration!$C$2:$C$4,E106)</f>
        <v>816.63885004714962</v>
      </c>
      <c r="M106" s="2">
        <f>TREND(Calibration!$A$2:$A$4,Calibration!$D$2:$D$4,G106)</f>
        <v>556.50889876577867</v>
      </c>
    </row>
    <row r="107" spans="1:13" x14ac:dyDescent="0.25">
      <c r="A107">
        <v>524064</v>
      </c>
      <c r="B107">
        <v>15.15999985</v>
      </c>
      <c r="C107">
        <v>0.63450002999999999</v>
      </c>
      <c r="D107">
        <v>1144.52697754</v>
      </c>
      <c r="E107">
        <v>2.1034998900000001</v>
      </c>
      <c r="F107">
        <v>9.9000003020963209E+37</v>
      </c>
      <c r="G107">
        <v>1.4500000500000001</v>
      </c>
      <c r="H107">
        <v>9.9000003020963209E+37</v>
      </c>
      <c r="K107" s="2">
        <f>TREND(Calibration!$A$2:$A$4,Calibration!$B$2:$B$4,C107)</f>
        <v>405.89058075276398</v>
      </c>
      <c r="L107" s="2">
        <f>TREND(Calibration!$A$2:$A$4,Calibration!$C$2:$C$4,E107)</f>
        <v>831.28476924401957</v>
      </c>
      <c r="M107" s="2">
        <f>TREND(Calibration!$A$2:$A$4,Calibration!$D$2:$D$4,G107)</f>
        <v>556.71505534689243</v>
      </c>
    </row>
    <row r="108" spans="1:13" x14ac:dyDescent="0.25">
      <c r="A108">
        <v>529064</v>
      </c>
      <c r="B108">
        <v>15.065999980000001</v>
      </c>
      <c r="C108">
        <v>0.63510001000000005</v>
      </c>
      <c r="D108">
        <v>9.9000003020963209E+37</v>
      </c>
      <c r="E108">
        <v>2.1649999599999998</v>
      </c>
      <c r="F108">
        <v>912.57897949000005</v>
      </c>
      <c r="G108">
        <v>1.44780004</v>
      </c>
      <c r="H108">
        <v>9.9000003020963209E+37</v>
      </c>
      <c r="K108" s="2">
        <f>TREND(Calibration!$A$2:$A$4,Calibration!$B$2:$B$4,C108)</f>
        <v>406.258590981498</v>
      </c>
      <c r="L108" s="2">
        <f>TREND(Calibration!$A$2:$A$4,Calibration!$C$2:$C$4,E108)</f>
        <v>856.16680745974054</v>
      </c>
      <c r="M108" s="2">
        <f>TREND(Calibration!$A$2:$A$4,Calibration!$D$2:$D$4,G108)</f>
        <v>555.80812551423048</v>
      </c>
    </row>
    <row r="109" spans="1:13" x14ac:dyDescent="0.25">
      <c r="A109">
        <v>534064</v>
      </c>
      <c r="B109">
        <v>14.95300007</v>
      </c>
      <c r="C109">
        <v>0.63180000000000003</v>
      </c>
      <c r="D109">
        <v>9.9000003020963209E+37</v>
      </c>
      <c r="E109">
        <v>2.1336998899999999</v>
      </c>
      <c r="F109">
        <v>838.21099853999999</v>
      </c>
      <c r="G109">
        <v>1.44889998</v>
      </c>
      <c r="H109">
        <v>9.9000003020963209E+37</v>
      </c>
      <c r="K109" s="2">
        <f>TREND(Calibration!$A$2:$A$4,Calibration!$B$2:$B$4,C109)</f>
        <v>404.23446111896169</v>
      </c>
      <c r="L109" s="2">
        <f>TREND(Calibration!$A$2:$A$4,Calibration!$C$2:$C$4,E109)</f>
        <v>843.50325215167754</v>
      </c>
      <c r="M109" s="2">
        <f>TREND(Calibration!$A$2:$A$4,Calibration!$D$2:$D$4,G109)</f>
        <v>556.26156363502912</v>
      </c>
    </row>
    <row r="110" spans="1:13" x14ac:dyDescent="0.25">
      <c r="A110">
        <v>539064</v>
      </c>
      <c r="B110">
        <v>14.87800026</v>
      </c>
      <c r="C110">
        <v>0.63889998000000003</v>
      </c>
      <c r="D110">
        <v>9.9000003020963209E+37</v>
      </c>
      <c r="E110">
        <v>2.1665999899999999</v>
      </c>
      <c r="F110">
        <v>642.27099609000004</v>
      </c>
      <c r="G110">
        <v>1.44889998</v>
      </c>
      <c r="H110">
        <v>9.9000003020963209E+37</v>
      </c>
      <c r="K110" s="2">
        <f>TREND(Calibration!$A$2:$A$4,Calibration!$B$2:$B$4,C110)</f>
        <v>408.58938172265999</v>
      </c>
      <c r="L110" s="2">
        <f>TREND(Calibration!$A$2:$A$4,Calibration!$C$2:$C$4,E110)</f>
        <v>856.81415644009621</v>
      </c>
      <c r="M110" s="2">
        <f>TREND(Calibration!$A$2:$A$4,Calibration!$D$2:$D$4,G110)</f>
        <v>556.26156363502912</v>
      </c>
    </row>
    <row r="111" spans="1:13" x14ac:dyDescent="0.25">
      <c r="A111">
        <v>544065</v>
      </c>
      <c r="B111">
        <v>14.81299973</v>
      </c>
      <c r="C111">
        <v>0.63719999999999999</v>
      </c>
      <c r="D111">
        <v>9.9000003020963209E+37</v>
      </c>
      <c r="E111">
        <v>2.1807000599999999</v>
      </c>
      <c r="F111">
        <v>609.13000488</v>
      </c>
      <c r="G111">
        <v>1.45270002</v>
      </c>
      <c r="H111">
        <v>9.9000003020963209E+37</v>
      </c>
      <c r="K111" s="2">
        <f>TREND(Calibration!$A$2:$A$4,Calibration!$B$2:$B$4,C111)</f>
        <v>407.5466635843166</v>
      </c>
      <c r="L111" s="2">
        <f>TREND(Calibration!$A$2:$A$4,Calibration!$C$2:$C$4,E111)</f>
        <v>862.51884068816855</v>
      </c>
      <c r="M111" s="2">
        <f>TREND(Calibration!$A$2:$A$4,Calibration!$D$2:$D$4,G111)</f>
        <v>557.82808816960312</v>
      </c>
    </row>
    <row r="112" spans="1:13" x14ac:dyDescent="0.25">
      <c r="A112">
        <v>549065</v>
      </c>
      <c r="B112">
        <v>14.807000159999999</v>
      </c>
      <c r="C112">
        <v>0.63400000000000001</v>
      </c>
      <c r="D112">
        <v>1133.27502441</v>
      </c>
      <c r="E112">
        <v>2.08730006</v>
      </c>
      <c r="F112">
        <v>774.26501465000001</v>
      </c>
      <c r="G112">
        <v>1.44840002</v>
      </c>
      <c r="H112">
        <v>9.9000003020963209E+37</v>
      </c>
      <c r="K112" s="2">
        <f>TREND(Calibration!$A$2:$A$4,Calibration!$B$2:$B$4,C112)</f>
        <v>405.58387693818037</v>
      </c>
      <c r="L112" s="2">
        <f>TREND(Calibration!$A$2:$A$4,Calibration!$C$2:$C$4,E112)</f>
        <v>824.73055249031199</v>
      </c>
      <c r="M112" s="2">
        <f>TREND(Calibration!$A$2:$A$4,Calibration!$D$2:$D$4,G112)</f>
        <v>556.05546064498014</v>
      </c>
    </row>
    <row r="113" spans="1:13" x14ac:dyDescent="0.25">
      <c r="A113">
        <v>554064</v>
      </c>
      <c r="B113">
        <v>14.864999770000001</v>
      </c>
      <c r="C113">
        <v>0.63290000000000002</v>
      </c>
      <c r="D113">
        <v>1273.9930419899999</v>
      </c>
      <c r="E113">
        <v>2.0715999599999999</v>
      </c>
      <c r="F113">
        <v>878.23699951000003</v>
      </c>
      <c r="G113">
        <v>1.4510999899999999</v>
      </c>
      <c r="H113">
        <v>9.9000003020963209E+37</v>
      </c>
      <c r="K113" s="2">
        <f>TREND(Calibration!$A$2:$A$4,Calibration!$B$2:$B$4,C113)</f>
        <v>404.90916902857106</v>
      </c>
      <c r="L113" s="2">
        <f>TREND(Calibration!$A$2:$A$4,Calibration!$C$2:$C$4,E113)</f>
        <v>818.37851926188409</v>
      </c>
      <c r="M113" s="2">
        <f>TREND(Calibration!$A$2:$A$4,Calibration!$D$2:$D$4,G113)</f>
        <v>557.16849346769084</v>
      </c>
    </row>
    <row r="114" spans="1:13" x14ac:dyDescent="0.25">
      <c r="A114">
        <v>559064</v>
      </c>
      <c r="B114">
        <v>14.916999819999999</v>
      </c>
      <c r="C114">
        <v>0.62970000999999998</v>
      </c>
      <c r="D114">
        <v>9.9000003020963209E+37</v>
      </c>
      <c r="E114">
        <v>2.2509000299999999</v>
      </c>
      <c r="F114">
        <v>737.68298340000001</v>
      </c>
      <c r="G114">
        <v>1.44780004</v>
      </c>
      <c r="H114">
        <v>9.9000003020963209E+37</v>
      </c>
      <c r="K114" s="2">
        <f>TREND(Calibration!$A$2:$A$4,Calibration!$B$2:$B$4,C114)</f>
        <v>402.94638851614303</v>
      </c>
      <c r="L114" s="2">
        <f>TREND(Calibration!$A$2:$A$4,Calibration!$C$2:$C$4,E114)</f>
        <v>890.92073252800662</v>
      </c>
      <c r="M114" s="2">
        <f>TREND(Calibration!$A$2:$A$4,Calibration!$D$2:$D$4,G114)</f>
        <v>555.80812551423048</v>
      </c>
    </row>
    <row r="115" spans="1:13" x14ac:dyDescent="0.25">
      <c r="A115">
        <v>564077</v>
      </c>
      <c r="B115">
        <v>15.001000400000001</v>
      </c>
      <c r="C115">
        <v>0.62749999999999995</v>
      </c>
      <c r="D115">
        <v>619.45501708999996</v>
      </c>
      <c r="E115">
        <v>2.18230009</v>
      </c>
      <c r="F115">
        <v>9.9000003020963209E+37</v>
      </c>
      <c r="G115">
        <v>1.44889998</v>
      </c>
      <c r="H115">
        <v>9.9000003020963209E+37</v>
      </c>
      <c r="K115" s="2">
        <f>TREND(Calibration!$A$2:$A$4,Calibration!$B$2:$B$4,C115)</f>
        <v>401.59696656321603</v>
      </c>
      <c r="L115" s="2">
        <f>TREND(Calibration!$A$2:$A$4,Calibration!$C$2:$C$4,E115)</f>
        <v>863.16618966852423</v>
      </c>
      <c r="M115" s="2">
        <f>TREND(Calibration!$A$2:$A$4,Calibration!$D$2:$D$4,G115)</f>
        <v>556.26156363502912</v>
      </c>
    </row>
    <row r="116" spans="1:13" x14ac:dyDescent="0.25">
      <c r="A116">
        <v>569067</v>
      </c>
      <c r="B116">
        <v>15.010999679999999</v>
      </c>
      <c r="C116">
        <v>0.63620001000000004</v>
      </c>
      <c r="D116">
        <v>9.9000003020963209E+37</v>
      </c>
      <c r="E116">
        <v>2.08999991</v>
      </c>
      <c r="F116">
        <v>9.9000003020963209E+37</v>
      </c>
      <c r="G116">
        <v>1.44889998</v>
      </c>
      <c r="H116">
        <v>9.9000003020963209E+37</v>
      </c>
      <c r="K116" s="2">
        <f>TREND(Calibration!$A$2:$A$4,Calibration!$B$2:$B$4,C116)</f>
        <v>406.93329889110737</v>
      </c>
      <c r="L116" s="2">
        <f>TREND(Calibration!$A$2:$A$4,Calibration!$C$2:$C$4,E116)</f>
        <v>825.8228727246908</v>
      </c>
      <c r="M116" s="2">
        <f>TREND(Calibration!$A$2:$A$4,Calibration!$D$2:$D$4,G116)</f>
        <v>556.26156363502912</v>
      </c>
    </row>
    <row r="117" spans="1:13" x14ac:dyDescent="0.25">
      <c r="A117">
        <v>574066</v>
      </c>
      <c r="B117">
        <v>14.949000359999999</v>
      </c>
      <c r="C117">
        <v>0.62970000999999998</v>
      </c>
      <c r="D117">
        <v>9.9000003020963209E+37</v>
      </c>
      <c r="E117">
        <v>2.2000999499999998</v>
      </c>
      <c r="F117">
        <v>9.9000003020963209E+37</v>
      </c>
      <c r="G117">
        <v>1.45159996</v>
      </c>
      <c r="H117">
        <v>9.9000003020963209E+37</v>
      </c>
      <c r="K117" s="2">
        <f>TREND(Calibration!$A$2:$A$4,Calibration!$B$2:$B$4,C117)</f>
        <v>402.94638851614303</v>
      </c>
      <c r="L117" s="2">
        <f>TREND(Calibration!$A$2:$A$4,Calibration!$C$2:$C$4,E117)</f>
        <v>870.36775540258725</v>
      </c>
      <c r="M117" s="2">
        <f>TREND(Calibration!$A$2:$A$4,Calibration!$D$2:$D$4,G117)</f>
        <v>557.37460058012948</v>
      </c>
    </row>
    <row r="118" spans="1:13" x14ac:dyDescent="0.25">
      <c r="A118">
        <v>579076</v>
      </c>
      <c r="B118">
        <v>14.875</v>
      </c>
      <c r="C118">
        <v>0.63020003000000002</v>
      </c>
      <c r="D118">
        <v>1118.6140136700001</v>
      </c>
      <c r="E118">
        <v>2.1110000599999998</v>
      </c>
      <c r="F118">
        <v>1268.9119873</v>
      </c>
      <c r="G118">
        <v>1.4543000500000001</v>
      </c>
      <c r="H118">
        <v>9.9000003020963209E+37</v>
      </c>
      <c r="K118" s="2">
        <f>TREND(Calibration!$A$2:$A$4,Calibration!$B$2:$B$4,C118)</f>
        <v>403.25308619701838</v>
      </c>
      <c r="L118" s="2">
        <f>TREND(Calibration!$A$2:$A$4,Calibration!$C$2:$C$4,E118)</f>
        <v>834.31922947413636</v>
      </c>
      <c r="M118" s="2">
        <f>TREND(Calibration!$A$2:$A$4,Calibration!$D$2:$D$4,G118)</f>
        <v>558.4876828715154</v>
      </c>
    </row>
    <row r="119" spans="1:13" x14ac:dyDescent="0.25">
      <c r="A119">
        <v>584066</v>
      </c>
      <c r="B119">
        <v>14.777000429999999</v>
      </c>
      <c r="C119">
        <v>0.63020003000000002</v>
      </c>
      <c r="D119">
        <v>1015.0380249</v>
      </c>
      <c r="E119">
        <v>2.1633999300000002</v>
      </c>
      <c r="F119">
        <v>859.04602050999995</v>
      </c>
      <c r="G119">
        <v>1.4543000500000001</v>
      </c>
      <c r="H119">
        <v>9.9000003020963209E+37</v>
      </c>
      <c r="K119" s="2">
        <f>TREND(Calibration!$A$2:$A$4,Calibration!$B$2:$B$4,C119)</f>
        <v>403.25308619701838</v>
      </c>
      <c r="L119" s="2">
        <f>TREND(Calibration!$A$2:$A$4,Calibration!$C$2:$C$4,E119)</f>
        <v>855.51945847938509</v>
      </c>
      <c r="M119" s="2">
        <f>TREND(Calibration!$A$2:$A$4,Calibration!$D$2:$D$4,G119)</f>
        <v>558.4876828715154</v>
      </c>
    </row>
    <row r="120" spans="1:13" x14ac:dyDescent="0.25">
      <c r="A120">
        <v>589065</v>
      </c>
      <c r="B120">
        <v>14.68799973</v>
      </c>
      <c r="C120">
        <v>0.63400000000000001</v>
      </c>
      <c r="D120">
        <v>1084.2690429700001</v>
      </c>
      <c r="E120">
        <v>2.3296999899999999</v>
      </c>
      <c r="F120">
        <v>978.26202393000005</v>
      </c>
      <c r="G120">
        <v>1.4543000500000001</v>
      </c>
      <c r="H120">
        <v>9.9000003020963209E+37</v>
      </c>
      <c r="K120" s="2">
        <f>TREND(Calibration!$A$2:$A$4,Calibration!$B$2:$B$4,C120)</f>
        <v>405.58387693818037</v>
      </c>
      <c r="L120" s="2">
        <f>TREND(Calibration!$A$2:$A$4,Calibration!$C$2:$C$4,E120)</f>
        <v>922.80205585198485</v>
      </c>
      <c r="M120" s="2">
        <f>TREND(Calibration!$A$2:$A$4,Calibration!$D$2:$D$4,G120)</f>
        <v>558.4876828715154</v>
      </c>
    </row>
    <row r="121" spans="1:13" x14ac:dyDescent="0.25">
      <c r="A121">
        <v>594065</v>
      </c>
      <c r="B121">
        <v>14.644000050000001</v>
      </c>
      <c r="C121">
        <v>0.63349997999999996</v>
      </c>
      <c r="D121">
        <v>9.9000003020963209E+37</v>
      </c>
      <c r="E121">
        <v>2.2385001199999999</v>
      </c>
      <c r="F121">
        <v>700.14697265999996</v>
      </c>
      <c r="G121">
        <v>1.45379996</v>
      </c>
      <c r="H121">
        <v>9.9000003020963209E+37</v>
      </c>
      <c r="K121" s="2">
        <f>TREND(Calibration!$A$2:$A$4,Calibration!$B$2:$B$4,C121)</f>
        <v>405.27717925730502</v>
      </c>
      <c r="L121" s="2">
        <f>TREND(Calibration!$A$2:$A$4,Calibration!$C$2:$C$4,E121)</f>
        <v>885.90390840908276</v>
      </c>
      <c r="M121" s="2">
        <f>TREND(Calibration!$A$2:$A$4,Calibration!$D$2:$D$4,G121)</f>
        <v>558.28152629040164</v>
      </c>
    </row>
    <row r="122" spans="1:13" x14ac:dyDescent="0.25">
      <c r="A122">
        <v>599065</v>
      </c>
      <c r="B122">
        <v>14.63799953</v>
      </c>
      <c r="C122">
        <v>0.63829999999999998</v>
      </c>
      <c r="D122">
        <v>1239.17004395</v>
      </c>
      <c r="E122">
        <v>2.1958000700000002</v>
      </c>
      <c r="F122">
        <v>864.97198486000002</v>
      </c>
      <c r="G122">
        <v>1.45700002</v>
      </c>
      <c r="H122">
        <v>9.9000003020963209E+37</v>
      </c>
      <c r="K122" s="2">
        <f>TREND(Calibration!$A$2:$A$4,Calibration!$B$2:$B$4,C122)</f>
        <v>408.22137149392597</v>
      </c>
      <c r="L122" s="2">
        <f>TREND(Calibration!$A$2:$A$4,Calibration!$C$2:$C$4,E122)</f>
        <v>868.62808618785289</v>
      </c>
      <c r="M122" s="2">
        <f>TREND(Calibration!$A$2:$A$4,Calibration!$D$2:$D$4,G122)</f>
        <v>559.6007156942261</v>
      </c>
    </row>
    <row r="123" spans="1:13" x14ac:dyDescent="0.25">
      <c r="A123">
        <v>604065</v>
      </c>
      <c r="B123">
        <v>14.68700027</v>
      </c>
      <c r="C123">
        <v>0.63559997000000001</v>
      </c>
      <c r="D123">
        <v>9.9000003020963209E+37</v>
      </c>
      <c r="E123">
        <v>2.1233999699999999</v>
      </c>
      <c r="F123">
        <v>763.72198486000002</v>
      </c>
      <c r="G123">
        <v>1.4549000299999999</v>
      </c>
      <c r="H123">
        <v>9.9000003020963209E+37</v>
      </c>
      <c r="K123" s="2">
        <f>TREND(Calibration!$A$2:$A$4,Calibration!$B$2:$B$4,C123)</f>
        <v>406.56525186012368</v>
      </c>
      <c r="L123" s="2">
        <f>TREND(Calibration!$A$2:$A$4,Calibration!$C$2:$C$4,E123)</f>
        <v>839.33605359306023</v>
      </c>
      <c r="M123" s="2">
        <f>TREND(Calibration!$A$2:$A$4,Calibration!$D$2:$D$4,G123)</f>
        <v>558.73501800226495</v>
      </c>
    </row>
    <row r="124" spans="1:13" x14ac:dyDescent="0.25">
      <c r="A124">
        <v>609065</v>
      </c>
      <c r="B124">
        <v>14.76799965</v>
      </c>
      <c r="C124">
        <v>0.63180000000000003</v>
      </c>
      <c r="D124">
        <v>9.9000003020963209E+37</v>
      </c>
      <c r="E124">
        <v>2.1321001100000001</v>
      </c>
      <c r="F124">
        <v>663.93597411999997</v>
      </c>
      <c r="G124">
        <v>1.45650005</v>
      </c>
      <c r="H124">
        <v>9.9000003020963209E+37</v>
      </c>
      <c r="K124" s="2">
        <f>TREND(Calibration!$A$2:$A$4,Calibration!$B$2:$B$4,C124)</f>
        <v>404.23446111896169</v>
      </c>
      <c r="L124" s="2">
        <f>TREND(Calibration!$A$2:$A$4,Calibration!$C$2:$C$4,E124)</f>
        <v>842.85600431770376</v>
      </c>
      <c r="M124" s="2">
        <f>TREND(Calibration!$A$2:$A$4,Calibration!$D$2:$D$4,G124)</f>
        <v>559.39460858178757</v>
      </c>
    </row>
    <row r="125" spans="1:13" x14ac:dyDescent="0.25">
      <c r="A125">
        <v>614065</v>
      </c>
      <c r="B125">
        <v>14.815999980000001</v>
      </c>
      <c r="C125">
        <v>0.63290000000000002</v>
      </c>
      <c r="D125">
        <v>9.9000003020963209E+37</v>
      </c>
      <c r="E125">
        <v>2.0759000799999998</v>
      </c>
      <c r="F125">
        <v>810.73297118999994</v>
      </c>
      <c r="G125">
        <v>1.4553999900000001</v>
      </c>
      <c r="H125">
        <v>9.9000003020963209E+37</v>
      </c>
      <c r="K125" s="2">
        <f>TREND(Calibration!$A$2:$A$4,Calibration!$B$2:$B$4,C125)</f>
        <v>404.90916902857106</v>
      </c>
      <c r="L125" s="2">
        <f>TREND(Calibration!$A$2:$A$4,Calibration!$C$2:$C$4,E125)</f>
        <v>820.11828557714489</v>
      </c>
      <c r="M125" s="2">
        <f>TREND(Calibration!$A$2:$A$4,Calibration!$D$2:$D$4,G125)</f>
        <v>558.94112099231393</v>
      </c>
    </row>
    <row r="126" spans="1:13" x14ac:dyDescent="0.25">
      <c r="A126">
        <v>619066</v>
      </c>
      <c r="B126">
        <v>14.76500034</v>
      </c>
      <c r="C126">
        <v>0.63400000000000001</v>
      </c>
      <c r="D126">
        <v>9.9000003020963209E+37</v>
      </c>
      <c r="E126">
        <v>2.2158000499999999</v>
      </c>
      <c r="F126">
        <v>868.35699463000003</v>
      </c>
      <c r="G126">
        <v>1.4549000299999999</v>
      </c>
      <c r="H126">
        <v>9.9000003020963209E+37</v>
      </c>
      <c r="K126" s="2">
        <f>TREND(Calibration!$A$2:$A$4,Calibration!$B$2:$B$4,C126)</f>
        <v>405.58387693818037</v>
      </c>
      <c r="L126" s="2">
        <f>TREND(Calibration!$A$2:$A$4,Calibration!$C$2:$C$4,E126)</f>
        <v>876.71978863101515</v>
      </c>
      <c r="M126" s="2">
        <f>TREND(Calibration!$A$2:$A$4,Calibration!$D$2:$D$4,G126)</f>
        <v>558.73501800226495</v>
      </c>
    </row>
    <row r="127" spans="1:13" x14ac:dyDescent="0.25">
      <c r="A127">
        <v>624065</v>
      </c>
      <c r="B127">
        <v>14.69200039</v>
      </c>
      <c r="C127">
        <v>0.63620001000000004</v>
      </c>
      <c r="D127">
        <v>9.9000003020963209E+37</v>
      </c>
      <c r="E127">
        <v>2.1914999499999999</v>
      </c>
      <c r="F127">
        <v>9.9000003020963209E+37</v>
      </c>
      <c r="G127">
        <v>1.45650005</v>
      </c>
      <c r="H127">
        <v>9.9000003020963209E+37</v>
      </c>
      <c r="K127" s="2">
        <f>TREND(Calibration!$A$2:$A$4,Calibration!$B$2:$B$4,C127)</f>
        <v>406.93329889110737</v>
      </c>
      <c r="L127" s="2">
        <f>TREND(Calibration!$A$2:$A$4,Calibration!$C$2:$C$4,E127)</f>
        <v>866.88831987259186</v>
      </c>
      <c r="M127" s="2">
        <f>TREND(Calibration!$A$2:$A$4,Calibration!$D$2:$D$4,G127)</f>
        <v>559.39460858178757</v>
      </c>
    </row>
    <row r="128" spans="1:13" x14ac:dyDescent="0.25">
      <c r="A128">
        <v>629065</v>
      </c>
      <c r="B128">
        <v>14.59000015</v>
      </c>
      <c r="C128">
        <v>0.63239997999999997</v>
      </c>
      <c r="D128">
        <v>9.9000003020963209E+37</v>
      </c>
      <c r="E128">
        <v>2.1817998900000002</v>
      </c>
      <c r="F128">
        <v>9.9000003020963209E+37</v>
      </c>
      <c r="G128">
        <v>1.4553999900000001</v>
      </c>
      <c r="H128">
        <v>9.9000003020963209E+37</v>
      </c>
      <c r="K128" s="2">
        <f>TREND(Calibration!$A$2:$A$4,Calibration!$B$2:$B$4,C128)</f>
        <v>404.60247134769565</v>
      </c>
      <c r="L128" s="2">
        <f>TREND(Calibration!$A$2:$A$4,Calibration!$C$2:$C$4,E128)</f>
        <v>862.96381598804703</v>
      </c>
      <c r="M128" s="2">
        <f>TREND(Calibration!$A$2:$A$4,Calibration!$D$2:$D$4,G128)</f>
        <v>558.94112099231393</v>
      </c>
    </row>
    <row r="129" spans="1:13" x14ac:dyDescent="0.25">
      <c r="A129">
        <v>634065</v>
      </c>
      <c r="B129">
        <v>14.399000170000001</v>
      </c>
      <c r="C129">
        <v>0.63719999999999999</v>
      </c>
      <c r="D129">
        <v>9.9000003020963209E+37</v>
      </c>
      <c r="E129">
        <v>2.14720011</v>
      </c>
      <c r="F129">
        <v>9.9000003020963209E+37</v>
      </c>
      <c r="G129">
        <v>1.45379996</v>
      </c>
      <c r="H129">
        <v>9.9000003020963209E+37</v>
      </c>
      <c r="K129" s="2">
        <f>TREND(Calibration!$A$2:$A$4,Calibration!$B$2:$B$4,C129)</f>
        <v>407.5466635843166</v>
      </c>
      <c r="L129" s="2">
        <f>TREND(Calibration!$A$2:$A$4,Calibration!$C$2:$C$4,E129)</f>
        <v>848.96524577153275</v>
      </c>
      <c r="M129" s="2">
        <f>TREND(Calibration!$A$2:$A$4,Calibration!$D$2:$D$4,G129)</f>
        <v>558.28152629040164</v>
      </c>
    </row>
    <row r="130" spans="1:13" x14ac:dyDescent="0.25">
      <c r="A130">
        <v>639066</v>
      </c>
      <c r="B130">
        <v>14.303000450000001</v>
      </c>
      <c r="C130">
        <v>0.64099996999999997</v>
      </c>
      <c r="D130">
        <v>9.9000003020963209E+37</v>
      </c>
      <c r="E130">
        <v>2.09540009</v>
      </c>
      <c r="F130">
        <v>9.9000003020963209E+37</v>
      </c>
      <c r="G130">
        <v>1.4553999900000001</v>
      </c>
      <c r="H130">
        <v>9.9000003020963209E+37</v>
      </c>
      <c r="K130" s="2">
        <f>TREND(Calibration!$A$2:$A$4,Calibration!$B$2:$B$4,C130)</f>
        <v>409.87745432547865</v>
      </c>
      <c r="L130" s="2">
        <f>TREND(Calibration!$A$2:$A$4,Calibration!$C$2:$C$4,E130)</f>
        <v>828.00770739450138</v>
      </c>
      <c r="M130" s="2">
        <f>TREND(Calibration!$A$2:$A$4,Calibration!$D$2:$D$4,G130)</f>
        <v>558.94112099231393</v>
      </c>
    </row>
    <row r="131" spans="1:13" x14ac:dyDescent="0.25">
      <c r="A131">
        <v>644066</v>
      </c>
      <c r="B131">
        <v>14.213999749999999</v>
      </c>
      <c r="C131">
        <v>0.63510001000000005</v>
      </c>
      <c r="D131">
        <v>1096.4909668</v>
      </c>
      <c r="E131">
        <v>2.13100004</v>
      </c>
      <c r="F131">
        <v>9.9000003020963209E+37</v>
      </c>
      <c r="G131">
        <v>1.4553999900000001</v>
      </c>
      <c r="H131">
        <v>9.9000003020963209E+37</v>
      </c>
      <c r="K131" s="2">
        <f>TREND(Calibration!$A$2:$A$4,Calibration!$B$2:$B$4,C131)</f>
        <v>406.258590981498</v>
      </c>
      <c r="L131" s="2">
        <f>TREND(Calibration!$A$2:$A$4,Calibration!$C$2:$C$4,E131)</f>
        <v>842.41093191729874</v>
      </c>
      <c r="M131" s="2">
        <f>TREND(Calibration!$A$2:$A$4,Calibration!$D$2:$D$4,G131)</f>
        <v>558.94112099231393</v>
      </c>
    </row>
    <row r="132" spans="1:13" x14ac:dyDescent="0.25">
      <c r="A132">
        <v>649065</v>
      </c>
      <c r="B132">
        <v>14.196000099999999</v>
      </c>
      <c r="C132">
        <v>0.62699996999999996</v>
      </c>
      <c r="D132">
        <v>1075.3520507799999</v>
      </c>
      <c r="E132">
        <v>2.1854999099999999</v>
      </c>
      <c r="F132">
        <v>9.9000003020963209E+37</v>
      </c>
      <c r="G132">
        <v>1.45379996</v>
      </c>
      <c r="H132">
        <v>9.9000003020963209E+37</v>
      </c>
      <c r="K132" s="2">
        <f>TREND(Calibration!$A$2:$A$4,Calibration!$B$2:$B$4,C132)</f>
        <v>401.29026274863241</v>
      </c>
      <c r="L132" s="2">
        <f>TREND(Calibration!$A$2:$A$4,Calibration!$C$2:$C$4,E132)</f>
        <v>864.46079052870891</v>
      </c>
      <c r="M132" s="2">
        <f>TREND(Calibration!$A$2:$A$4,Calibration!$D$2:$D$4,G132)</f>
        <v>558.28152629040164</v>
      </c>
    </row>
    <row r="133" spans="1:13" x14ac:dyDescent="0.25">
      <c r="A133">
        <v>654064</v>
      </c>
      <c r="B133">
        <v>14.23600006</v>
      </c>
      <c r="C133">
        <v>0.62540001000000001</v>
      </c>
      <c r="D133">
        <v>1124.4909668</v>
      </c>
      <c r="E133">
        <v>2.1726000299999999</v>
      </c>
      <c r="F133">
        <v>9.9000003020963209E+37</v>
      </c>
      <c r="G133">
        <v>1.45700002</v>
      </c>
      <c r="H133">
        <v>9.9000003020963209E+37</v>
      </c>
      <c r="K133" s="2">
        <f>TREND(Calibration!$A$2:$A$4,Calibration!$B$2:$B$4,C133)</f>
        <v>400.30889396039743</v>
      </c>
      <c r="L133" s="2">
        <f>TREND(Calibration!$A$2:$A$4,Calibration!$C$2:$C$4,E133)</f>
        <v>859.24168578397916</v>
      </c>
      <c r="M133" s="2">
        <f>TREND(Calibration!$A$2:$A$4,Calibration!$D$2:$D$4,G133)</f>
        <v>559.6007156942261</v>
      </c>
    </row>
    <row r="134" spans="1:13" x14ac:dyDescent="0.25">
      <c r="A134">
        <v>659068</v>
      </c>
      <c r="B134">
        <v>14.321999549999999</v>
      </c>
      <c r="C134">
        <v>0.62809998</v>
      </c>
      <c r="D134">
        <v>1370.9809570299999</v>
      </c>
      <c r="E134">
        <v>2.2427999999999999</v>
      </c>
      <c r="F134">
        <v>9.9000003020963209E+37</v>
      </c>
      <c r="G134">
        <v>1.4586000400000001</v>
      </c>
      <c r="H134">
        <v>1314.0469970700001</v>
      </c>
      <c r="K134" s="2">
        <f>TREND(Calibration!$A$2:$A$4,Calibration!$B$2:$B$4,C134)</f>
        <v>401.96497679195005</v>
      </c>
      <c r="L134" s="2">
        <f>TREND(Calibration!$A$2:$A$4,Calibration!$C$2:$C$4,E134)</f>
        <v>887.64357762381735</v>
      </c>
      <c r="M134" s="2">
        <f>TREND(Calibration!$A$2:$A$4,Calibration!$D$2:$D$4,G134)</f>
        <v>560.26030627374871</v>
      </c>
    </row>
    <row r="135" spans="1:13" x14ac:dyDescent="0.25">
      <c r="A135">
        <v>664068</v>
      </c>
      <c r="B135">
        <v>14.329999920000001</v>
      </c>
      <c r="C135">
        <v>0.63290000000000002</v>
      </c>
      <c r="D135">
        <v>885.96002196999996</v>
      </c>
      <c r="E135">
        <v>2.16179991</v>
      </c>
      <c r="F135">
        <v>9.9000003020963209E+37</v>
      </c>
      <c r="G135">
        <v>1.45700002</v>
      </c>
      <c r="H135">
        <v>9.9000003020963209E+37</v>
      </c>
      <c r="K135" s="2">
        <f>TREND(Calibration!$A$2:$A$4,Calibration!$B$2:$B$4,C135)</f>
        <v>404.90916902857106</v>
      </c>
      <c r="L135" s="2">
        <f>TREND(Calibration!$A$2:$A$4,Calibration!$C$2:$C$4,E135)</f>
        <v>854.87211354488466</v>
      </c>
      <c r="M135" s="2">
        <f>TREND(Calibration!$A$2:$A$4,Calibration!$D$2:$D$4,G135)</f>
        <v>559.6007156942261</v>
      </c>
    </row>
    <row r="136" spans="1:13" x14ac:dyDescent="0.25">
      <c r="A136">
        <v>669067</v>
      </c>
      <c r="B136">
        <v>14.30200005</v>
      </c>
      <c r="C136">
        <v>0.63559997000000001</v>
      </c>
      <c r="D136">
        <v>873.19500731999995</v>
      </c>
      <c r="E136">
        <v>2.2151999500000001</v>
      </c>
      <c r="F136">
        <v>9.9000003020963209E+37</v>
      </c>
      <c r="G136">
        <v>1.4592000199999999</v>
      </c>
      <c r="H136">
        <v>9.9000003020963209E+37</v>
      </c>
      <c r="K136" s="2">
        <f>TREND(Calibration!$A$2:$A$4,Calibration!$B$2:$B$4,C136)</f>
        <v>406.56525186012368</v>
      </c>
      <c r="L136" s="2">
        <f>TREND(Calibration!$A$2:$A$4,Calibration!$C$2:$C$4,E136)</f>
        <v>876.47699685641646</v>
      </c>
      <c r="M136" s="2">
        <f>TREND(Calibration!$A$2:$A$4,Calibration!$D$2:$D$4,G136)</f>
        <v>560.50764140449826</v>
      </c>
    </row>
    <row r="137" spans="1:13" x14ac:dyDescent="0.25">
      <c r="A137">
        <v>674068</v>
      </c>
      <c r="B137">
        <v>14.23600006</v>
      </c>
      <c r="C137">
        <v>0.63669997</v>
      </c>
      <c r="D137">
        <v>1057.7299804700001</v>
      </c>
      <c r="E137">
        <v>2.2239000799999999</v>
      </c>
      <c r="F137">
        <v>9.9000003020963209E+37</v>
      </c>
      <c r="G137">
        <v>1.45809996</v>
      </c>
      <c r="H137">
        <v>9.9000003020963209E+37</v>
      </c>
      <c r="K137" s="2">
        <f>TREND(Calibration!$A$2:$A$4,Calibration!$B$2:$B$4,C137)</f>
        <v>407.23995976973305</v>
      </c>
      <c r="L137" s="2">
        <f>TREND(Calibration!$A$2:$A$4,Calibration!$C$2:$C$4,E137)</f>
        <v>879.99694353520454</v>
      </c>
      <c r="M137" s="2">
        <f>TREND(Calibration!$A$2:$A$4,Calibration!$D$2:$D$4,G137)</f>
        <v>560.05415381502462</v>
      </c>
    </row>
    <row r="138" spans="1:13" x14ac:dyDescent="0.25">
      <c r="A138">
        <v>679068</v>
      </c>
      <c r="B138">
        <v>14.192999840000001</v>
      </c>
      <c r="C138">
        <v>0.63450002999999999</v>
      </c>
      <c r="D138">
        <v>445.91299437999999</v>
      </c>
      <c r="E138">
        <v>2.0662000200000001</v>
      </c>
      <c r="F138">
        <v>9.9000003020963209E+37</v>
      </c>
      <c r="G138">
        <v>1.45700002</v>
      </c>
      <c r="H138">
        <v>1261.4880371100001</v>
      </c>
      <c r="K138" s="2">
        <f>TREND(Calibration!$A$2:$A$4,Calibration!$B$2:$B$4,C138)</f>
        <v>405.89058075276398</v>
      </c>
      <c r="L138" s="2">
        <f>TREND(Calibration!$A$2:$A$4,Calibration!$C$2:$C$4,E138)</f>
        <v>816.19378169260006</v>
      </c>
      <c r="M138" s="2">
        <f>TREND(Calibration!$A$2:$A$4,Calibration!$D$2:$D$4,G138)</f>
        <v>559.6007156942261</v>
      </c>
    </row>
    <row r="139" spans="1:13" x14ac:dyDescent="0.25">
      <c r="A139">
        <v>684068</v>
      </c>
      <c r="B139">
        <v>14.12199974</v>
      </c>
      <c r="C139">
        <v>0.63829999999999998</v>
      </c>
      <c r="D139">
        <v>1121.0889892600001</v>
      </c>
      <c r="E139">
        <v>2.0418999200000001</v>
      </c>
      <c r="F139">
        <v>9.9000003020963209E+37</v>
      </c>
      <c r="G139">
        <v>1.4586000400000001</v>
      </c>
      <c r="H139">
        <v>9.9000003020963209E+37</v>
      </c>
      <c r="K139" s="2">
        <f>TREND(Calibration!$A$2:$A$4,Calibration!$B$2:$B$4,C139)</f>
        <v>408.22137149392597</v>
      </c>
      <c r="L139" s="2">
        <f>TREND(Calibration!$A$2:$A$4,Calibration!$C$2:$C$4,E139)</f>
        <v>806.36231293417677</v>
      </c>
      <c r="M139" s="2">
        <f>TREND(Calibration!$A$2:$A$4,Calibration!$D$2:$D$4,G139)</f>
        <v>560.26030627374871</v>
      </c>
    </row>
    <row r="140" spans="1:13" x14ac:dyDescent="0.25">
      <c r="A140">
        <v>689067</v>
      </c>
      <c r="B140">
        <v>14.08199978</v>
      </c>
      <c r="C140">
        <v>0.63080000999999997</v>
      </c>
      <c r="D140">
        <v>1256.7719726600001</v>
      </c>
      <c r="E140">
        <v>2.1078000100000001</v>
      </c>
      <c r="F140">
        <v>9.9000003020963209E+37</v>
      </c>
      <c r="G140">
        <v>1.4592000199999999</v>
      </c>
      <c r="H140">
        <v>9.9000003020963209E+37</v>
      </c>
      <c r="K140" s="2">
        <f>TREND(Calibration!$A$2:$A$4,Calibration!$B$2:$B$4,C140)</f>
        <v>403.62109642575234</v>
      </c>
      <c r="L140" s="2">
        <f>TREND(Calibration!$A$2:$A$4,Calibration!$C$2:$C$4,E140)</f>
        <v>833.02453555928048</v>
      </c>
      <c r="M140" s="2">
        <f>TREND(Calibration!$A$2:$A$4,Calibration!$D$2:$D$4,G140)</f>
        <v>560.50764140449826</v>
      </c>
    </row>
    <row r="141" spans="1:13" x14ac:dyDescent="0.25">
      <c r="A141">
        <v>694067</v>
      </c>
      <c r="B141">
        <v>14.102999690000001</v>
      </c>
      <c r="C141">
        <v>0.64099996999999997</v>
      </c>
      <c r="D141">
        <v>440.95401000999999</v>
      </c>
      <c r="E141">
        <v>2.2460000500000001</v>
      </c>
      <c r="F141">
        <v>9.9000003020963209E+37</v>
      </c>
      <c r="G141">
        <v>1.4592000199999999</v>
      </c>
      <c r="H141">
        <v>9.9000003020963209E+37</v>
      </c>
      <c r="K141" s="2">
        <f>TREND(Calibration!$A$2:$A$4,Calibration!$B$2:$B$4,C141)</f>
        <v>409.87745432547865</v>
      </c>
      <c r="L141" s="2">
        <f>TREND(Calibration!$A$2:$A$4,Calibration!$C$2:$C$4,E141)</f>
        <v>888.93827153867335</v>
      </c>
      <c r="M141" s="2">
        <f>TREND(Calibration!$A$2:$A$4,Calibration!$D$2:$D$4,G141)</f>
        <v>560.50764140449826</v>
      </c>
    </row>
    <row r="142" spans="1:13" x14ac:dyDescent="0.25">
      <c r="A142">
        <v>699068</v>
      </c>
      <c r="B142">
        <v>14.13899994</v>
      </c>
      <c r="C142">
        <v>0.63940001000000002</v>
      </c>
      <c r="D142">
        <v>800.19000243999994</v>
      </c>
      <c r="E142">
        <v>2.23200011</v>
      </c>
      <c r="F142">
        <v>9.9000003020963209E+37</v>
      </c>
      <c r="G142">
        <v>1.4592000199999999</v>
      </c>
      <c r="H142">
        <v>9.9000003020963209E+37</v>
      </c>
      <c r="K142" s="2">
        <f>TREND(Calibration!$A$2:$A$4,Calibration!$B$2:$B$4,C142)</f>
        <v>408.89608553724361</v>
      </c>
      <c r="L142" s="2">
        <f>TREND(Calibration!$A$2:$A$4,Calibration!$C$2:$C$4,E142)</f>
        <v>883.27409843939392</v>
      </c>
      <c r="M142" s="2">
        <f>TREND(Calibration!$A$2:$A$4,Calibration!$D$2:$D$4,G142)</f>
        <v>560.50764140449826</v>
      </c>
    </row>
    <row r="143" spans="1:13" x14ac:dyDescent="0.25">
      <c r="A143">
        <v>704066</v>
      </c>
      <c r="B143">
        <v>14.32600021</v>
      </c>
      <c r="C143">
        <v>0.63510001000000005</v>
      </c>
      <c r="D143">
        <v>699.43200683999999</v>
      </c>
      <c r="E143">
        <v>2.1677000500000001</v>
      </c>
      <c r="F143">
        <v>9.9000003020963209E+37</v>
      </c>
      <c r="G143">
        <v>1.45650005</v>
      </c>
      <c r="H143">
        <v>9.9000003020963209E+37</v>
      </c>
      <c r="K143" s="2">
        <f>TREND(Calibration!$A$2:$A$4,Calibration!$B$2:$B$4,C143)</f>
        <v>406.258590981498</v>
      </c>
      <c r="L143" s="2">
        <f>TREND(Calibration!$A$2:$A$4,Calibration!$C$2:$C$4,E143)</f>
        <v>857.25922479464589</v>
      </c>
      <c r="M143" s="2">
        <f>TREND(Calibration!$A$2:$A$4,Calibration!$D$2:$D$4,G143)</f>
        <v>559.39460858178757</v>
      </c>
    </row>
    <row r="144" spans="1:13" x14ac:dyDescent="0.25">
      <c r="A144">
        <v>709065</v>
      </c>
      <c r="B144">
        <v>14.46800041</v>
      </c>
      <c r="C144">
        <v>0.63719999999999999</v>
      </c>
      <c r="D144">
        <v>897.45300293000003</v>
      </c>
      <c r="E144">
        <v>2.10019994</v>
      </c>
      <c r="F144">
        <v>1232.4219970700001</v>
      </c>
      <c r="G144">
        <v>1.4576</v>
      </c>
      <c r="H144">
        <v>9.9000003020963209E+37</v>
      </c>
      <c r="K144" s="2">
        <f>TREND(Calibration!$A$2:$A$4,Calibration!$B$2:$B$4,C144)</f>
        <v>407.5466635843166</v>
      </c>
      <c r="L144" s="2">
        <f>TREND(Calibration!$A$2:$A$4,Calibration!$C$2:$C$4,E144)</f>
        <v>829.94965723504185</v>
      </c>
      <c r="M144" s="2">
        <f>TREND(Calibration!$A$2:$A$4,Calibration!$D$2:$D$4,G144)</f>
        <v>559.84805082497576</v>
      </c>
    </row>
    <row r="145" spans="1:13" x14ac:dyDescent="0.25">
      <c r="A145">
        <v>714065</v>
      </c>
      <c r="B145">
        <v>14.51299953</v>
      </c>
      <c r="C145">
        <v>0.64480000999999998</v>
      </c>
      <c r="D145">
        <v>793.15802001999998</v>
      </c>
      <c r="E145">
        <v>2.2169001100000001</v>
      </c>
      <c r="F145">
        <v>9.9000003020963209E+37</v>
      </c>
      <c r="G145">
        <v>1.4549000299999999</v>
      </c>
      <c r="H145">
        <v>9.9000003020963209E+37</v>
      </c>
      <c r="K145" s="2">
        <f>TREND(Calibration!$A$2:$A$4,Calibration!$B$2:$B$4,C145)</f>
        <v>412.20828800259852</v>
      </c>
      <c r="L145" s="2">
        <f>TREND(Calibration!$A$2:$A$4,Calibration!$C$2:$C$4,E145)</f>
        <v>877.16485698556494</v>
      </c>
      <c r="M145" s="2">
        <f>TREND(Calibration!$A$2:$A$4,Calibration!$D$2:$D$4,G145)</f>
        <v>558.73501800226495</v>
      </c>
    </row>
    <row r="146" spans="1:13" x14ac:dyDescent="0.25">
      <c r="A146">
        <v>719066</v>
      </c>
      <c r="B146">
        <v>14.50300026</v>
      </c>
      <c r="C146">
        <v>0.63719999999999999</v>
      </c>
      <c r="D146">
        <v>1284.3950195299999</v>
      </c>
      <c r="E146">
        <v>2.28550005</v>
      </c>
      <c r="F146">
        <v>9.9000003020963209E+37</v>
      </c>
      <c r="G146">
        <v>1.4558999500000001</v>
      </c>
      <c r="H146">
        <v>9.9000003020963209E+37</v>
      </c>
      <c r="K146" s="2">
        <f>TREND(Calibration!$A$2:$A$4,Calibration!$B$2:$B$4,C146)</f>
        <v>407.5466635843166</v>
      </c>
      <c r="L146" s="2">
        <f>TREND(Calibration!$A$2:$A$4,Calibration!$C$2:$C$4,E146)</f>
        <v>904.91939984504734</v>
      </c>
      <c r="M146" s="2">
        <f>TREND(Calibration!$A$2:$A$4,Calibration!$D$2:$D$4,G146)</f>
        <v>559.1472239823629</v>
      </c>
    </row>
    <row r="147" spans="1:13" x14ac:dyDescent="0.25">
      <c r="A147">
        <v>724066</v>
      </c>
      <c r="B147">
        <v>14.41899967</v>
      </c>
      <c r="C147">
        <v>0.63450002999999999</v>
      </c>
      <c r="D147">
        <v>1060.4399414100001</v>
      </c>
      <c r="E147">
        <v>2.2088000800000001</v>
      </c>
      <c r="F147">
        <v>1258.0749511700001</v>
      </c>
      <c r="G147">
        <v>1.46080005</v>
      </c>
      <c r="H147">
        <v>9.9000003020963209E+37</v>
      </c>
      <c r="K147" s="2">
        <f>TREND(Calibration!$A$2:$A$4,Calibration!$B$2:$B$4,C147)</f>
        <v>405.89058075276398</v>
      </c>
      <c r="L147" s="2">
        <f>TREND(Calibration!$A$2:$A$4,Calibration!$C$2:$C$4,E147)</f>
        <v>873.88770208137555</v>
      </c>
      <c r="M147" s="2">
        <f>TREND(Calibration!$A$2:$A$4,Calibration!$D$2:$D$4,G147)</f>
        <v>561.16723610641054</v>
      </c>
    </row>
    <row r="148" spans="1:13" x14ac:dyDescent="0.25">
      <c r="A148">
        <v>729065</v>
      </c>
      <c r="B148">
        <v>14.416000370000001</v>
      </c>
      <c r="C148">
        <v>0.63620001000000004</v>
      </c>
      <c r="D148">
        <v>961.23297118999994</v>
      </c>
      <c r="E148">
        <v>2.1730999899999999</v>
      </c>
      <c r="F148">
        <v>1034.1939697299999</v>
      </c>
      <c r="G148">
        <v>1.46080005</v>
      </c>
      <c r="H148">
        <v>9.9000003020963209E+37</v>
      </c>
      <c r="K148" s="2">
        <f>TREND(Calibration!$A$2:$A$4,Calibration!$B$2:$B$4,C148)</f>
        <v>406.93329889110737</v>
      </c>
      <c r="L148" s="2">
        <f>TREND(Calibration!$A$2:$A$4,Calibration!$C$2:$C$4,E148)</f>
        <v>859.44396236392993</v>
      </c>
      <c r="M148" s="2">
        <f>TREND(Calibration!$A$2:$A$4,Calibration!$D$2:$D$4,G148)</f>
        <v>561.16723610641054</v>
      </c>
    </row>
    <row r="149" spans="1:13" x14ac:dyDescent="0.25">
      <c r="A149">
        <v>734065</v>
      </c>
      <c r="B149">
        <v>14.41899967</v>
      </c>
      <c r="C149">
        <v>0.64160001</v>
      </c>
      <c r="D149">
        <v>1314.7619628899999</v>
      </c>
      <c r="E149">
        <v>2.2411999699999998</v>
      </c>
      <c r="F149">
        <v>879.23297118999994</v>
      </c>
      <c r="G149">
        <v>1.46080005</v>
      </c>
      <c r="H149">
        <v>9.9000003020963209E+37</v>
      </c>
      <c r="K149" s="2">
        <f>TREND(Calibration!$A$2:$A$4,Calibration!$B$2:$B$4,C149)</f>
        <v>410.24550135646228</v>
      </c>
      <c r="L149" s="2">
        <f>TREND(Calibration!$A$2:$A$4,Calibration!$C$2:$C$4,E149)</f>
        <v>886.99622864346168</v>
      </c>
      <c r="M149" s="2">
        <f>TREND(Calibration!$A$2:$A$4,Calibration!$D$2:$D$4,G149)</f>
        <v>561.16723610641054</v>
      </c>
    </row>
    <row r="150" spans="1:13" x14ac:dyDescent="0.25">
      <c r="A150">
        <v>739081</v>
      </c>
      <c r="B150">
        <v>14.42199993</v>
      </c>
      <c r="C150">
        <v>0.63990002999999995</v>
      </c>
      <c r="D150">
        <v>9.9000003020963209E+37</v>
      </c>
      <c r="E150">
        <v>2.17849994</v>
      </c>
      <c r="F150">
        <v>835.09899901999995</v>
      </c>
      <c r="G150">
        <v>1.4623999599999999</v>
      </c>
      <c r="H150">
        <v>9.9000003020963209E+37</v>
      </c>
      <c r="K150" s="2">
        <f>TREND(Calibration!$A$2:$A$4,Calibration!$B$2:$B$4,C150)</f>
        <v>409.2027832181189</v>
      </c>
      <c r="L150" s="2">
        <f>TREND(Calibration!$A$2:$A$4,Calibration!$C$2:$C$4,E150)</f>
        <v>861.62870397906931</v>
      </c>
      <c r="M150" s="2">
        <f>TREND(Calibration!$A$2:$A$4,Calibration!$D$2:$D$4,G150)</f>
        <v>561.8267813396476</v>
      </c>
    </row>
    <row r="151" spans="1:13" x14ac:dyDescent="0.25">
      <c r="A151">
        <v>744068</v>
      </c>
      <c r="B151">
        <v>14.489999770000001</v>
      </c>
      <c r="C151">
        <v>0.63719999999999999</v>
      </c>
      <c r="D151">
        <v>1219.8060302700001</v>
      </c>
      <c r="E151">
        <v>2.3431999700000001</v>
      </c>
      <c r="F151">
        <v>825.78302001999998</v>
      </c>
      <c r="G151">
        <v>1.4602999699999999</v>
      </c>
      <c r="H151">
        <v>9.9000003020963209E+37</v>
      </c>
      <c r="K151" s="2">
        <f>TREND(Calibration!$A$2:$A$4,Calibration!$B$2:$B$4,C151)</f>
        <v>407.5466635843166</v>
      </c>
      <c r="L151" s="2">
        <f>TREND(Calibration!$A$2:$A$4,Calibration!$C$2:$C$4,E151)</f>
        <v>928.26395237131362</v>
      </c>
      <c r="M151" s="2">
        <f>TREND(Calibration!$A$2:$A$4,Calibration!$D$2:$D$4,G151)</f>
        <v>560.96108364768645</v>
      </c>
    </row>
    <row r="152" spans="1:13" x14ac:dyDescent="0.25">
      <c r="A152">
        <v>749067</v>
      </c>
      <c r="B152">
        <v>14.57800007</v>
      </c>
      <c r="C152">
        <v>0.63080000999999997</v>
      </c>
      <c r="D152">
        <v>966.93103026999995</v>
      </c>
      <c r="E152">
        <v>2.2492999999999999</v>
      </c>
      <c r="F152">
        <v>1010.44598389</v>
      </c>
      <c r="G152">
        <v>1.4586000400000001</v>
      </c>
      <c r="H152">
        <v>9.9000003020963209E+37</v>
      </c>
      <c r="K152" s="2">
        <f>TREND(Calibration!$A$2:$A$4,Calibration!$B$2:$B$4,C152)</f>
        <v>403.62109642575234</v>
      </c>
      <c r="L152" s="2">
        <f>TREND(Calibration!$A$2:$A$4,Calibration!$C$2:$C$4,E152)</f>
        <v>890.27338354765095</v>
      </c>
      <c r="M152" s="2">
        <f>TREND(Calibration!$A$2:$A$4,Calibration!$D$2:$D$4,G152)</f>
        <v>560.26030627374871</v>
      </c>
    </row>
    <row r="153" spans="1:13" x14ac:dyDescent="0.25">
      <c r="A153">
        <v>754067</v>
      </c>
      <c r="B153">
        <v>14.635999679999999</v>
      </c>
      <c r="C153">
        <v>0.63129997000000004</v>
      </c>
      <c r="D153">
        <v>1307.9720459</v>
      </c>
      <c r="E153">
        <v>2.16610003</v>
      </c>
      <c r="F153">
        <v>881.79400635000002</v>
      </c>
      <c r="G153">
        <v>1.4613000199999999</v>
      </c>
      <c r="H153">
        <v>9.9000003020963209E+37</v>
      </c>
      <c r="K153" s="2">
        <f>TREND(Calibration!$A$2:$A$4,Calibration!$B$2:$B$4,C153)</f>
        <v>403.92775730437813</v>
      </c>
      <c r="L153" s="2">
        <f>TREND(Calibration!$A$2:$A$4,Calibration!$C$2:$C$4,E153)</f>
        <v>856.61187986014545</v>
      </c>
      <c r="M153" s="2">
        <f>TREND(Calibration!$A$2:$A$4,Calibration!$D$2:$D$4,G153)</f>
        <v>561.37334321884907</v>
      </c>
    </row>
    <row r="154" spans="1:13" x14ac:dyDescent="0.25">
      <c r="A154">
        <v>759067</v>
      </c>
      <c r="B154">
        <v>14.652999879999999</v>
      </c>
      <c r="C154">
        <v>0.63080000999999997</v>
      </c>
      <c r="D154">
        <v>1294.04504395</v>
      </c>
      <c r="E154">
        <v>2.14720011</v>
      </c>
      <c r="F154">
        <v>1243.60900879</v>
      </c>
      <c r="G154">
        <v>1.4576</v>
      </c>
      <c r="H154">
        <v>9.9000003020963209E+37</v>
      </c>
      <c r="K154" s="2">
        <f>TREND(Calibration!$A$2:$A$4,Calibration!$B$2:$B$4,C154)</f>
        <v>403.62109642575234</v>
      </c>
      <c r="L154" s="2">
        <f>TREND(Calibration!$A$2:$A$4,Calibration!$C$2:$C$4,E154)</f>
        <v>848.96524577153275</v>
      </c>
      <c r="M154" s="2">
        <f>TREND(Calibration!$A$2:$A$4,Calibration!$D$2:$D$4,G154)</f>
        <v>559.84805082497576</v>
      </c>
    </row>
    <row r="155" spans="1:13" x14ac:dyDescent="0.25">
      <c r="A155">
        <v>764068</v>
      </c>
      <c r="B155">
        <v>14.567999840000001</v>
      </c>
      <c r="C155">
        <v>0.62809998</v>
      </c>
      <c r="D155">
        <v>9.9000003020963209E+37</v>
      </c>
      <c r="E155">
        <v>2.0845999700000002</v>
      </c>
      <c r="F155">
        <v>522.87298583999996</v>
      </c>
      <c r="G155">
        <v>1.45809996</v>
      </c>
      <c r="H155">
        <v>9.9000003020963209E+37</v>
      </c>
      <c r="K155" s="2">
        <f>TREND(Calibration!$A$2:$A$4,Calibration!$B$2:$B$4,C155)</f>
        <v>401.96497679195005</v>
      </c>
      <c r="L155" s="2">
        <f>TREND(Calibration!$A$2:$A$4,Calibration!$C$2:$C$4,E155)</f>
        <v>823.63813515540687</v>
      </c>
      <c r="M155" s="2">
        <f>TREND(Calibration!$A$2:$A$4,Calibration!$D$2:$D$4,G155)</f>
        <v>560.05415381502462</v>
      </c>
    </row>
    <row r="156" spans="1:13" x14ac:dyDescent="0.25">
      <c r="A156">
        <v>769068</v>
      </c>
      <c r="B156">
        <v>14.51599979</v>
      </c>
      <c r="C156">
        <v>0.63180000000000003</v>
      </c>
      <c r="D156">
        <v>1000.06097412</v>
      </c>
      <c r="E156">
        <v>2.0704999000000002</v>
      </c>
      <c r="F156">
        <v>1158.1550293</v>
      </c>
      <c r="G156">
        <v>1.4592000199999999</v>
      </c>
      <c r="H156">
        <v>1367.7850341799999</v>
      </c>
      <c r="K156" s="2">
        <f>TREND(Calibration!$A$2:$A$4,Calibration!$B$2:$B$4,C156)</f>
        <v>404.23446111896169</v>
      </c>
      <c r="L156" s="2">
        <f>TREND(Calibration!$A$2:$A$4,Calibration!$C$2:$C$4,E156)</f>
        <v>817.93345090733453</v>
      </c>
      <c r="M156" s="2">
        <f>TREND(Calibration!$A$2:$A$4,Calibration!$D$2:$D$4,G156)</f>
        <v>560.50764140449826</v>
      </c>
    </row>
    <row r="157" spans="1:13" x14ac:dyDescent="0.25">
      <c r="A157">
        <v>774067</v>
      </c>
      <c r="B157">
        <v>14.40600014</v>
      </c>
      <c r="C157">
        <v>0.63510001000000005</v>
      </c>
      <c r="D157">
        <v>1084.2719726600001</v>
      </c>
      <c r="E157">
        <v>2.3405001200000002</v>
      </c>
      <c r="F157">
        <v>9.9000003020963209E+37</v>
      </c>
      <c r="G157">
        <v>1.4602999699999999</v>
      </c>
      <c r="H157">
        <v>9.9000003020963209E+37</v>
      </c>
      <c r="K157" s="2">
        <f>TREND(Calibration!$A$2:$A$4,Calibration!$B$2:$B$4,C157)</f>
        <v>406.258590981498</v>
      </c>
      <c r="L157" s="2">
        <f>TREND(Calibration!$A$2:$A$4,Calibration!$C$2:$C$4,E157)</f>
        <v>927.17163213693482</v>
      </c>
      <c r="M157" s="2">
        <f>TREND(Calibration!$A$2:$A$4,Calibration!$D$2:$D$4,G157)</f>
        <v>560.96108364768645</v>
      </c>
    </row>
    <row r="158" spans="1:13" x14ac:dyDescent="0.25">
      <c r="A158">
        <v>779067</v>
      </c>
      <c r="B158">
        <v>14.24100018</v>
      </c>
      <c r="C158">
        <v>0.63129997000000004</v>
      </c>
      <c r="D158">
        <v>1147.3260498</v>
      </c>
      <c r="E158">
        <v>2.1229000099999999</v>
      </c>
      <c r="F158">
        <v>9.9000003020963209E+37</v>
      </c>
      <c r="G158">
        <v>1.4592000199999999</v>
      </c>
      <c r="H158">
        <v>9.9000003020963209E+37</v>
      </c>
      <c r="K158" s="2">
        <f>TREND(Calibration!$A$2:$A$4,Calibration!$B$2:$B$4,C158)</f>
        <v>403.92775730437813</v>
      </c>
      <c r="L158" s="2">
        <f>TREND(Calibration!$A$2:$A$4,Calibration!$C$2:$C$4,E158)</f>
        <v>839.13377701310947</v>
      </c>
      <c r="M158" s="2">
        <f>TREND(Calibration!$A$2:$A$4,Calibration!$D$2:$D$4,G158)</f>
        <v>560.50764140449826</v>
      </c>
    </row>
    <row r="159" spans="1:13" x14ac:dyDescent="0.25">
      <c r="A159">
        <v>784067</v>
      </c>
      <c r="B159">
        <v>14.14299965</v>
      </c>
      <c r="C159">
        <v>0.63510001000000005</v>
      </c>
      <c r="D159">
        <v>1218.0469970700001</v>
      </c>
      <c r="E159">
        <v>2.2325000799999999</v>
      </c>
      <c r="F159">
        <v>9.9000003020963209E+37</v>
      </c>
      <c r="G159">
        <v>1.4613000199999999</v>
      </c>
      <c r="H159">
        <v>9.9000003020963209E+37</v>
      </c>
      <c r="K159" s="2">
        <f>TREND(Calibration!$A$2:$A$4,Calibration!$B$2:$B$4,C159)</f>
        <v>406.258590981498</v>
      </c>
      <c r="L159" s="2">
        <f>TREND(Calibration!$A$2:$A$4,Calibration!$C$2:$C$4,E159)</f>
        <v>883.47637906519992</v>
      </c>
      <c r="M159" s="2">
        <f>TREND(Calibration!$A$2:$A$4,Calibration!$D$2:$D$4,G159)</f>
        <v>561.37334321884907</v>
      </c>
    </row>
    <row r="160" spans="1:13" x14ac:dyDescent="0.25">
      <c r="A160">
        <v>789067</v>
      </c>
      <c r="B160">
        <v>14.071999549999999</v>
      </c>
      <c r="C160">
        <v>0.62540001000000001</v>
      </c>
      <c r="D160">
        <v>1084.48400879</v>
      </c>
      <c r="E160">
        <v>2.2211999900000001</v>
      </c>
      <c r="F160">
        <v>9.9000003020963209E+37</v>
      </c>
      <c r="G160">
        <v>1.4630000599999999</v>
      </c>
      <c r="H160">
        <v>9.9000003020963209E+37</v>
      </c>
      <c r="K160" s="2">
        <f>TREND(Calibration!$A$2:$A$4,Calibration!$B$2:$B$4,C160)</f>
        <v>400.30889396039743</v>
      </c>
      <c r="L160" s="2">
        <f>TREND(Calibration!$A$2:$A$4,Calibration!$C$2:$C$4,E160)</f>
        <v>878.90452620029941</v>
      </c>
      <c r="M160" s="2">
        <f>TREND(Calibration!$A$2:$A$4,Calibration!$D$2:$D$4,G160)</f>
        <v>562.07416593907226</v>
      </c>
    </row>
    <row r="161" spans="1:13" x14ac:dyDescent="0.25">
      <c r="A161">
        <v>794067</v>
      </c>
      <c r="B161">
        <v>14.0909996</v>
      </c>
      <c r="C161">
        <v>0.62370002000000002</v>
      </c>
      <c r="D161">
        <v>982.63299560999997</v>
      </c>
      <c r="E161">
        <v>2.17639995</v>
      </c>
      <c r="F161">
        <v>9.9000003020963209E+37</v>
      </c>
      <c r="G161">
        <v>1.4613000199999999</v>
      </c>
      <c r="H161">
        <v>9.9000003020963209E+37</v>
      </c>
      <c r="K161" s="2">
        <f>TREND(Calibration!$A$2:$A$4,Calibration!$B$2:$B$4,C161)</f>
        <v>399.26616968834577</v>
      </c>
      <c r="L161" s="2">
        <f>TREND(Calibration!$A$2:$A$4,Calibration!$C$2:$C$4,E161)</f>
        <v>860.77907841876288</v>
      </c>
      <c r="M161" s="2">
        <f>TREND(Calibration!$A$2:$A$4,Calibration!$D$2:$D$4,G161)</f>
        <v>561.37334321884907</v>
      </c>
    </row>
    <row r="162" spans="1:13" x14ac:dyDescent="0.25">
      <c r="A162">
        <v>799067</v>
      </c>
      <c r="B162">
        <v>14.13700008</v>
      </c>
      <c r="C162">
        <v>0.62639999000000002</v>
      </c>
      <c r="D162">
        <v>689.82299805000002</v>
      </c>
      <c r="E162">
        <v>2.13319993</v>
      </c>
      <c r="F162">
        <v>9.9000003020963209E+37</v>
      </c>
      <c r="G162">
        <v>1.4623999599999999</v>
      </c>
      <c r="H162">
        <v>9.9000003020963209E+37</v>
      </c>
      <c r="K162" s="2">
        <f>TREND(Calibration!$A$2:$A$4,Calibration!$B$2:$B$4,C162)</f>
        <v>400.92225251989845</v>
      </c>
      <c r="L162" s="2">
        <f>TREND(Calibration!$A$2:$A$4,Calibration!$C$2:$C$4,E162)</f>
        <v>843.30097557172689</v>
      </c>
      <c r="M162" s="2">
        <f>TREND(Calibration!$A$2:$A$4,Calibration!$D$2:$D$4,G162)</f>
        <v>561.8267813396476</v>
      </c>
    </row>
    <row r="163" spans="1:13" x14ac:dyDescent="0.25">
      <c r="A163">
        <v>804067</v>
      </c>
      <c r="B163">
        <v>14.16300011</v>
      </c>
      <c r="C163">
        <v>0.62809998</v>
      </c>
      <c r="D163">
        <v>490.94000244</v>
      </c>
      <c r="E163">
        <v>2.2028000400000001</v>
      </c>
      <c r="F163">
        <v>9.9000003020963209E+37</v>
      </c>
      <c r="G163">
        <v>1.4635000199999999</v>
      </c>
      <c r="H163">
        <v>9.9000003020963209E+37</v>
      </c>
      <c r="K163" s="2">
        <f>TREND(Calibration!$A$2:$A$4,Calibration!$B$2:$B$4,C163)</f>
        <v>401.96497679195005</v>
      </c>
      <c r="L163" s="2">
        <f>TREND(Calibration!$A$2:$A$4,Calibration!$C$2:$C$4,E163)</f>
        <v>871.4601727374926</v>
      </c>
      <c r="M163" s="2">
        <f>TREND(Calibration!$A$2:$A$4,Calibration!$D$2:$D$4,G163)</f>
        <v>562.28026892912123</v>
      </c>
    </row>
    <row r="164" spans="1:13" x14ac:dyDescent="0.25">
      <c r="A164">
        <v>809067</v>
      </c>
      <c r="B164">
        <v>14.14299965</v>
      </c>
      <c r="C164">
        <v>0.63020003000000002</v>
      </c>
      <c r="D164">
        <v>118.50499725</v>
      </c>
      <c r="E164">
        <v>2.4528999300000001</v>
      </c>
      <c r="F164">
        <v>9.9000003020963209E+37</v>
      </c>
      <c r="G164">
        <v>1.4645999700000001</v>
      </c>
      <c r="H164">
        <v>9.9000003020963209E+37</v>
      </c>
      <c r="K164" s="2">
        <f>TREND(Calibration!$A$2:$A$4,Calibration!$B$2:$B$4,C164)</f>
        <v>403.25308619701838</v>
      </c>
      <c r="L164" s="2">
        <f>TREND(Calibration!$A$2:$A$4,Calibration!$C$2:$C$4,E164)</f>
        <v>972.64696847167045</v>
      </c>
      <c r="M164" s="2">
        <f>TREND(Calibration!$A$2:$A$4,Calibration!$D$2:$D$4,G164)</f>
        <v>562.73371117230943</v>
      </c>
    </row>
    <row r="165" spans="1:13" x14ac:dyDescent="0.25">
      <c r="A165">
        <v>814081</v>
      </c>
      <c r="B165">
        <v>14.100999829999999</v>
      </c>
      <c r="C165">
        <v>0.62809998</v>
      </c>
      <c r="D165">
        <v>599.69702147999999</v>
      </c>
      <c r="E165">
        <v>2.4037001099999999</v>
      </c>
      <c r="F165">
        <v>9.9000003020963209E+37</v>
      </c>
      <c r="G165">
        <v>1.46080005</v>
      </c>
      <c r="H165">
        <v>9.9000003020963209E+37</v>
      </c>
      <c r="K165" s="2">
        <f>TREND(Calibration!$A$2:$A$4,Calibration!$B$2:$B$4,C165)</f>
        <v>401.96497679195005</v>
      </c>
      <c r="L165" s="2">
        <f>TREND(Calibration!$A$2:$A$4,Calibration!$C$2:$C$4,E165)</f>
        <v>952.74143338127783</v>
      </c>
      <c r="M165" s="2">
        <f>TREND(Calibration!$A$2:$A$4,Calibration!$D$2:$D$4,G165)</f>
        <v>561.16723610641054</v>
      </c>
    </row>
    <row r="166" spans="1:13" x14ac:dyDescent="0.25">
      <c r="A166">
        <v>819068</v>
      </c>
      <c r="B166">
        <v>14.03299999</v>
      </c>
      <c r="C166">
        <v>0.63450002999999999</v>
      </c>
      <c r="D166">
        <v>760.99902343999997</v>
      </c>
      <c r="E166">
        <v>2.1542000799999999</v>
      </c>
      <c r="F166">
        <v>9.9000003020963209E+37</v>
      </c>
      <c r="G166">
        <v>1.46080005</v>
      </c>
      <c r="H166">
        <v>9.9000003020963209E+37</v>
      </c>
      <c r="K166" s="2">
        <f>TREND(Calibration!$A$2:$A$4,Calibration!$B$2:$B$4,C166)</f>
        <v>405.89058075276398</v>
      </c>
      <c r="L166" s="2">
        <f>TREND(Calibration!$A$2:$A$4,Calibration!$C$2:$C$4,E166)</f>
        <v>851.79733232117235</v>
      </c>
      <c r="M166" s="2">
        <f>TREND(Calibration!$A$2:$A$4,Calibration!$D$2:$D$4,G166)</f>
        <v>561.16723610641054</v>
      </c>
    </row>
    <row r="167" spans="1:13" x14ac:dyDescent="0.25">
      <c r="A167">
        <v>824067</v>
      </c>
      <c r="B167">
        <v>13.90999985</v>
      </c>
      <c r="C167">
        <v>0.62809998</v>
      </c>
      <c r="D167">
        <v>9.9000003020963209E+37</v>
      </c>
      <c r="E167">
        <v>2.1368999500000001</v>
      </c>
      <c r="F167">
        <v>1205.5300293</v>
      </c>
      <c r="G167">
        <v>1.4635000199999999</v>
      </c>
      <c r="H167">
        <v>9.9000003020963209E+37</v>
      </c>
      <c r="K167" s="2">
        <f>TREND(Calibration!$A$2:$A$4,Calibration!$B$2:$B$4,C167)</f>
        <v>401.96497679195005</v>
      </c>
      <c r="L167" s="2">
        <f>TREND(Calibration!$A$2:$A$4,Calibration!$C$2:$C$4,E167)</f>
        <v>844.79795011238889</v>
      </c>
      <c r="M167" s="2">
        <f>TREND(Calibration!$A$2:$A$4,Calibration!$D$2:$D$4,G167)</f>
        <v>562.28026892912123</v>
      </c>
    </row>
    <row r="168" spans="1:13" x14ac:dyDescent="0.25">
      <c r="A168">
        <v>829068</v>
      </c>
      <c r="B168">
        <v>13.82900047</v>
      </c>
      <c r="C168">
        <v>0.62319999999999998</v>
      </c>
      <c r="D168">
        <v>1079.3709716799999</v>
      </c>
      <c r="E168">
        <v>2.1029000299999998</v>
      </c>
      <c r="F168">
        <v>9.9000003020963209E+37</v>
      </c>
      <c r="G168">
        <v>1.4630000599999999</v>
      </c>
      <c r="H168">
        <v>9.9000003020963209E+37</v>
      </c>
      <c r="K168" s="2">
        <f>TREND(Calibration!$A$2:$A$4,Calibration!$B$2:$B$4,C168)</f>
        <v>398.95947200747042</v>
      </c>
      <c r="L168" s="2">
        <f>TREND(Calibration!$A$2:$A$4,Calibration!$C$2:$C$4,E168)</f>
        <v>831.04207456994698</v>
      </c>
      <c r="M168" s="2">
        <f>TREND(Calibration!$A$2:$A$4,Calibration!$D$2:$D$4,G168)</f>
        <v>562.07416593907226</v>
      </c>
    </row>
    <row r="169" spans="1:13" x14ac:dyDescent="0.25">
      <c r="A169">
        <v>834068</v>
      </c>
      <c r="B169">
        <v>13.7670002</v>
      </c>
      <c r="C169">
        <v>0.62480002999999995</v>
      </c>
      <c r="D169">
        <v>804.29797363</v>
      </c>
      <c r="E169">
        <v>2.12450004</v>
      </c>
      <c r="F169">
        <v>9.9000003020963209E+37</v>
      </c>
      <c r="G169">
        <v>1.4613000199999999</v>
      </c>
      <c r="H169">
        <v>9.9000003020963209E+37</v>
      </c>
      <c r="K169" s="2">
        <f>TREND(Calibration!$A$2:$A$4,Calibration!$B$2:$B$4,C169)</f>
        <v>399.94088373166335</v>
      </c>
      <c r="L169" s="2">
        <f>TREND(Calibration!$A$2:$A$4,Calibration!$C$2:$C$4,E169)</f>
        <v>839.78112599346514</v>
      </c>
      <c r="M169" s="2">
        <f>TREND(Calibration!$A$2:$A$4,Calibration!$D$2:$D$4,G169)</f>
        <v>561.37334321884907</v>
      </c>
    </row>
    <row r="170" spans="1:13" x14ac:dyDescent="0.25">
      <c r="A170">
        <v>839080</v>
      </c>
      <c r="B170">
        <v>13.803000450000001</v>
      </c>
      <c r="C170">
        <v>0.62540001000000001</v>
      </c>
      <c r="D170">
        <v>691.80798340000001</v>
      </c>
      <c r="E170">
        <v>2.0683999100000001</v>
      </c>
      <c r="F170">
        <v>9.9000003020963209E+37</v>
      </c>
      <c r="G170">
        <v>1.4673000599999999</v>
      </c>
      <c r="H170">
        <v>9.9000003020963209E+37</v>
      </c>
      <c r="K170" s="2">
        <f>TREND(Calibration!$A$2:$A$4,Calibration!$B$2:$B$4,C170)</f>
        <v>400.30889396039743</v>
      </c>
      <c r="L170" s="2">
        <f>TREND(Calibration!$A$2:$A$4,Calibration!$C$2:$C$4,E170)</f>
        <v>817.0838253470281</v>
      </c>
      <c r="M170" s="2">
        <f>TREND(Calibration!$A$2:$A$4,Calibration!$D$2:$D$4,G170)</f>
        <v>563.84679346369524</v>
      </c>
    </row>
    <row r="171" spans="1:13" x14ac:dyDescent="0.25">
      <c r="A171">
        <v>844068</v>
      </c>
      <c r="B171">
        <v>13.88399982</v>
      </c>
      <c r="C171">
        <v>0.62749999999999995</v>
      </c>
      <c r="D171">
        <v>707.29797363</v>
      </c>
      <c r="E171">
        <v>2.0613000399999999</v>
      </c>
      <c r="F171">
        <v>9.9000003020963209E+37</v>
      </c>
      <c r="G171">
        <v>1.46570003</v>
      </c>
      <c r="H171">
        <v>9.9000003020963209E+37</v>
      </c>
      <c r="K171" s="2">
        <f>TREND(Calibration!$A$2:$A$4,Calibration!$B$2:$B$4,C171)</f>
        <v>401.59696656321603</v>
      </c>
      <c r="L171" s="2">
        <f>TREND(Calibration!$A$2:$A$4,Calibration!$C$2:$C$4,E171)</f>
        <v>814.21132070326667</v>
      </c>
      <c r="M171" s="2">
        <f>TREND(Calibration!$A$2:$A$4,Calibration!$D$2:$D$4,G171)</f>
        <v>563.18719876178318</v>
      </c>
    </row>
    <row r="172" spans="1:13" x14ac:dyDescent="0.25">
      <c r="A172">
        <v>849069</v>
      </c>
      <c r="B172">
        <v>13.91899967</v>
      </c>
      <c r="C172">
        <v>0.62699996999999996</v>
      </c>
      <c r="D172">
        <v>1166.5689697299999</v>
      </c>
      <c r="E172">
        <v>2.1422998899999999</v>
      </c>
      <c r="F172">
        <v>9.9000003020963209E+37</v>
      </c>
      <c r="G172">
        <v>1.4645999700000001</v>
      </c>
      <c r="H172">
        <v>9.9000003020963209E+37</v>
      </c>
      <c r="K172" s="2">
        <f>TREND(Calibration!$A$2:$A$4,Calibration!$B$2:$B$4,C172)</f>
        <v>401.29026274863241</v>
      </c>
      <c r="L172" s="2">
        <f>TREND(Calibration!$A$2:$A$4,Calibration!$C$2:$C$4,E172)</f>
        <v>846.98268768167293</v>
      </c>
      <c r="M172" s="2">
        <f>TREND(Calibration!$A$2:$A$4,Calibration!$D$2:$D$4,G172)</f>
        <v>562.73371117230943</v>
      </c>
    </row>
    <row r="173" spans="1:13" x14ac:dyDescent="0.25">
      <c r="A173">
        <v>854069</v>
      </c>
      <c r="B173">
        <v>13.958000180000001</v>
      </c>
      <c r="C173">
        <v>0.62860000000000005</v>
      </c>
      <c r="D173">
        <v>917.33599853999999</v>
      </c>
      <c r="E173">
        <v>2.16610003</v>
      </c>
      <c r="F173">
        <v>9.9000003020963209E+37</v>
      </c>
      <c r="G173">
        <v>1.46570003</v>
      </c>
      <c r="H173">
        <v>9.9000003020963209E+37</v>
      </c>
      <c r="K173" s="2">
        <f>TREND(Calibration!$A$2:$A$4,Calibration!$B$2:$B$4,C173)</f>
        <v>402.27167447282545</v>
      </c>
      <c r="L173" s="2">
        <f>TREND(Calibration!$A$2:$A$4,Calibration!$C$2:$C$4,E173)</f>
        <v>856.61187986014545</v>
      </c>
      <c r="M173" s="2">
        <f>TREND(Calibration!$A$2:$A$4,Calibration!$D$2:$D$4,G173)</f>
        <v>563.18719876178318</v>
      </c>
    </row>
    <row r="174" spans="1:13" x14ac:dyDescent="0.25">
      <c r="A174">
        <v>859070</v>
      </c>
      <c r="B174">
        <v>13.980999949999999</v>
      </c>
      <c r="C174">
        <v>0.63239997999999997</v>
      </c>
      <c r="D174">
        <v>923.15197753999996</v>
      </c>
      <c r="E174">
        <v>2.1672000900000001</v>
      </c>
      <c r="F174">
        <v>9.9000003020963209E+37</v>
      </c>
      <c r="G174">
        <v>1.46570003</v>
      </c>
      <c r="H174">
        <v>1273.93005371</v>
      </c>
      <c r="K174" s="2">
        <f>TREND(Calibration!$A$2:$A$4,Calibration!$B$2:$B$4,C174)</f>
        <v>404.60247134769565</v>
      </c>
      <c r="L174" s="2">
        <f>TREND(Calibration!$A$2:$A$4,Calibration!$C$2:$C$4,E174)</f>
        <v>857.05694821469513</v>
      </c>
      <c r="M174" s="2">
        <f>TREND(Calibration!$A$2:$A$4,Calibration!$D$2:$D$4,G174)</f>
        <v>563.18719876178318</v>
      </c>
    </row>
    <row r="175" spans="1:13" x14ac:dyDescent="0.25">
      <c r="A175">
        <v>864068</v>
      </c>
      <c r="B175">
        <v>13.954999920000001</v>
      </c>
      <c r="C175">
        <v>0.63400000000000001</v>
      </c>
      <c r="D175">
        <v>907.47998046999999</v>
      </c>
      <c r="E175">
        <v>2.2190001000000001</v>
      </c>
      <c r="F175">
        <v>9.9000003020963209E+37</v>
      </c>
      <c r="G175">
        <v>1.4641</v>
      </c>
      <c r="H175">
        <v>9.9000003020963209E+37</v>
      </c>
      <c r="K175" s="2">
        <f>TREND(Calibration!$A$2:$A$4,Calibration!$B$2:$B$4,C175)</f>
        <v>405.58387693818037</v>
      </c>
      <c r="L175" s="2">
        <f>TREND(Calibration!$A$2:$A$4,Calibration!$C$2:$C$4,E175)</f>
        <v>878.01448254587126</v>
      </c>
      <c r="M175" s="2">
        <f>TREND(Calibration!$A$2:$A$4,Calibration!$D$2:$D$4,G175)</f>
        <v>562.5276040598709</v>
      </c>
    </row>
    <row r="176" spans="1:13" x14ac:dyDescent="0.25">
      <c r="A176">
        <v>869067</v>
      </c>
      <c r="B176">
        <v>13.90600014</v>
      </c>
      <c r="C176">
        <v>0.63400000000000001</v>
      </c>
      <c r="D176">
        <v>915.01898193</v>
      </c>
      <c r="E176">
        <v>2.1677000500000001</v>
      </c>
      <c r="F176">
        <v>9.9000003020963209E+37</v>
      </c>
      <c r="G176">
        <v>1.4613000199999999</v>
      </c>
      <c r="H176">
        <v>9.9000003020963209E+37</v>
      </c>
      <c r="K176" s="2">
        <f>TREND(Calibration!$A$2:$A$4,Calibration!$B$2:$B$4,C176)</f>
        <v>405.58387693818037</v>
      </c>
      <c r="L176" s="2">
        <f>TREND(Calibration!$A$2:$A$4,Calibration!$C$2:$C$4,E176)</f>
        <v>857.25922479464589</v>
      </c>
      <c r="M176" s="2">
        <f>TREND(Calibration!$A$2:$A$4,Calibration!$D$2:$D$4,G176)</f>
        <v>561.37334321884907</v>
      </c>
    </row>
    <row r="177" spans="1:13" x14ac:dyDescent="0.25">
      <c r="A177">
        <v>874068</v>
      </c>
      <c r="B177">
        <v>13.847999570000001</v>
      </c>
      <c r="C177">
        <v>0.63510001000000005</v>
      </c>
      <c r="D177">
        <v>931.30798340000001</v>
      </c>
      <c r="E177">
        <v>2.1726000299999999</v>
      </c>
      <c r="F177">
        <v>9.9000003020963209E+37</v>
      </c>
      <c r="G177">
        <v>1.4630000599999999</v>
      </c>
      <c r="H177">
        <v>9.9000003020963209E+37</v>
      </c>
      <c r="K177" s="2">
        <f>TREND(Calibration!$A$2:$A$4,Calibration!$B$2:$B$4,C177)</f>
        <v>406.258590981498</v>
      </c>
      <c r="L177" s="2">
        <f>TREND(Calibration!$A$2:$A$4,Calibration!$C$2:$C$4,E177)</f>
        <v>859.24168578397916</v>
      </c>
      <c r="M177" s="2">
        <f>TREND(Calibration!$A$2:$A$4,Calibration!$D$2:$D$4,G177)</f>
        <v>562.07416593907226</v>
      </c>
    </row>
    <row r="178" spans="1:13" x14ac:dyDescent="0.25">
      <c r="A178">
        <v>879068</v>
      </c>
      <c r="B178">
        <v>13.82499981</v>
      </c>
      <c r="C178">
        <v>0.63080000999999997</v>
      </c>
      <c r="D178">
        <v>9.9000003020963209E+37</v>
      </c>
      <c r="E178">
        <v>2.1979999499999998</v>
      </c>
      <c r="F178">
        <v>1346.8730468700001</v>
      </c>
      <c r="G178">
        <v>1.4641</v>
      </c>
      <c r="H178">
        <v>9.9000003020963209E+37</v>
      </c>
      <c r="K178" s="2">
        <f>TREND(Calibration!$A$2:$A$4,Calibration!$B$2:$B$4,C178)</f>
        <v>403.62109642575234</v>
      </c>
      <c r="L178" s="2">
        <f>TREND(Calibration!$A$2:$A$4,Calibration!$C$2:$C$4,E178)</f>
        <v>869.51812579642558</v>
      </c>
      <c r="M178" s="2">
        <f>TREND(Calibration!$A$2:$A$4,Calibration!$D$2:$D$4,G178)</f>
        <v>562.5276040598709</v>
      </c>
    </row>
    <row r="179" spans="1:13" x14ac:dyDescent="0.25">
      <c r="A179">
        <v>884067</v>
      </c>
      <c r="B179">
        <v>13.85400009</v>
      </c>
      <c r="C179">
        <v>0.63180000000000003</v>
      </c>
      <c r="D179">
        <v>9.9000003020963209E+37</v>
      </c>
      <c r="E179">
        <v>2.2999999500000001</v>
      </c>
      <c r="F179">
        <v>974.42102050999995</v>
      </c>
      <c r="G179">
        <v>1.4630000599999999</v>
      </c>
      <c r="H179">
        <v>9.9000003020963209E+37</v>
      </c>
      <c r="K179" s="2">
        <f>TREND(Calibration!$A$2:$A$4,Calibration!$B$2:$B$4,C179)</f>
        <v>404.23446111896169</v>
      </c>
      <c r="L179" s="2">
        <f>TREND(Calibration!$A$2:$A$4,Calibration!$C$2:$C$4,E179)</f>
        <v>910.78584952427764</v>
      </c>
      <c r="M179" s="2">
        <f>TREND(Calibration!$A$2:$A$4,Calibration!$D$2:$D$4,G179)</f>
        <v>562.07416593907226</v>
      </c>
    </row>
    <row r="180" spans="1:13" x14ac:dyDescent="0.25">
      <c r="A180">
        <v>889068</v>
      </c>
      <c r="B180">
        <v>13.94499969</v>
      </c>
      <c r="C180">
        <v>0.63080000999999997</v>
      </c>
      <c r="D180">
        <v>9.9000003020963209E+37</v>
      </c>
      <c r="E180">
        <v>2.19090009</v>
      </c>
      <c r="F180">
        <v>759.85900878999996</v>
      </c>
      <c r="G180">
        <v>1.4623999599999999</v>
      </c>
      <c r="H180">
        <v>9.9000003020963209E+37</v>
      </c>
      <c r="K180" s="2">
        <f>TREND(Calibration!$A$2:$A$4,Calibration!$B$2:$B$4,C180)</f>
        <v>403.62109642575234</v>
      </c>
      <c r="L180" s="2">
        <f>TREND(Calibration!$A$2:$A$4,Calibration!$C$2:$C$4,E180)</f>
        <v>866.6456251985195</v>
      </c>
      <c r="M180" s="2">
        <f>TREND(Calibration!$A$2:$A$4,Calibration!$D$2:$D$4,G180)</f>
        <v>561.8267813396476</v>
      </c>
    </row>
    <row r="181" spans="1:13" x14ac:dyDescent="0.25">
      <c r="A181">
        <v>894068</v>
      </c>
      <c r="B181">
        <v>14.010000229999999</v>
      </c>
      <c r="C181">
        <v>0.62860000000000005</v>
      </c>
      <c r="D181">
        <v>1284.0100097699999</v>
      </c>
      <c r="E181">
        <v>2.28600001</v>
      </c>
      <c r="F181">
        <v>800.60198975000003</v>
      </c>
      <c r="G181">
        <v>1.46080005</v>
      </c>
      <c r="H181">
        <v>9.9000003020963209E+37</v>
      </c>
      <c r="K181" s="2">
        <f>TREND(Calibration!$A$2:$A$4,Calibration!$B$2:$B$4,C181)</f>
        <v>402.27167447282545</v>
      </c>
      <c r="L181" s="2">
        <f>TREND(Calibration!$A$2:$A$4,Calibration!$C$2:$C$4,E181)</f>
        <v>905.1216764249981</v>
      </c>
      <c r="M181" s="2">
        <f>TREND(Calibration!$A$2:$A$4,Calibration!$D$2:$D$4,G181)</f>
        <v>561.16723610641054</v>
      </c>
    </row>
    <row r="182" spans="1:13" x14ac:dyDescent="0.25">
      <c r="A182">
        <v>899080</v>
      </c>
      <c r="B182">
        <v>14.09500027</v>
      </c>
      <c r="C182">
        <v>0.63129997000000004</v>
      </c>
      <c r="D182">
        <v>742.27600098000005</v>
      </c>
      <c r="E182">
        <v>2.4777</v>
      </c>
      <c r="F182">
        <v>9.9000003020963209E+37</v>
      </c>
      <c r="G182">
        <v>1.4619</v>
      </c>
      <c r="H182">
        <v>9.9000003020963209E+37</v>
      </c>
      <c r="K182" s="2">
        <f>TREND(Calibration!$A$2:$A$4,Calibration!$B$2:$B$4,C182)</f>
        <v>403.92775730437813</v>
      </c>
      <c r="L182" s="2">
        <f>TREND(Calibration!$A$2:$A$4,Calibration!$C$2:$C$4,E182)</f>
        <v>982.68071785589973</v>
      </c>
      <c r="M182" s="2">
        <f>TREND(Calibration!$A$2:$A$4,Calibration!$D$2:$D$4,G182)</f>
        <v>561.62067834959862</v>
      </c>
    </row>
    <row r="183" spans="1:13" x14ac:dyDescent="0.25">
      <c r="A183">
        <v>904068</v>
      </c>
      <c r="B183">
        <v>14.119999890000001</v>
      </c>
      <c r="C183">
        <v>0.64209998000000001</v>
      </c>
      <c r="D183">
        <v>9.9000003020963209E+37</v>
      </c>
      <c r="E183">
        <v>2.3550999199999998</v>
      </c>
      <c r="F183">
        <v>9.9000003020963209E+37</v>
      </c>
      <c r="G183">
        <v>1.4613000199999999</v>
      </c>
      <c r="H183">
        <v>9.9000003020963209E+37</v>
      </c>
      <c r="K183" s="2">
        <f>TREND(Calibration!$A$2:$A$4,Calibration!$B$2:$B$4,C183)</f>
        <v>410.55216836879629</v>
      </c>
      <c r="L183" s="2">
        <f>TREND(Calibration!$A$2:$A$4,Calibration!$C$2:$C$4,E183)</f>
        <v>933.0784999102865</v>
      </c>
      <c r="M183" s="2">
        <f>TREND(Calibration!$A$2:$A$4,Calibration!$D$2:$D$4,G183)</f>
        <v>561.37334321884907</v>
      </c>
    </row>
    <row r="184" spans="1:13" x14ac:dyDescent="0.25">
      <c r="A184">
        <v>909104</v>
      </c>
      <c r="B184">
        <v>14.21800041</v>
      </c>
      <c r="C184">
        <v>0.64749997999999997</v>
      </c>
      <c r="D184">
        <v>803.92297363</v>
      </c>
      <c r="E184">
        <v>2.4523000700000002</v>
      </c>
      <c r="F184">
        <v>9.9000003020963209E+37</v>
      </c>
      <c r="G184">
        <v>1.46080005</v>
      </c>
      <c r="H184">
        <v>1224.86206055</v>
      </c>
      <c r="K184" s="2">
        <f>TREND(Calibration!$A$2:$A$4,Calibration!$B$2:$B$4,C184)</f>
        <v>413.8643708341512</v>
      </c>
      <c r="L184" s="2">
        <f>TREND(Calibration!$A$2:$A$4,Calibration!$C$2:$C$4,E184)</f>
        <v>972.40427379759808</v>
      </c>
      <c r="M184" s="2">
        <f>TREND(Calibration!$A$2:$A$4,Calibration!$D$2:$D$4,G184)</f>
        <v>561.16723610641054</v>
      </c>
    </row>
    <row r="185" spans="1:13" x14ac:dyDescent="0.25">
      <c r="A185">
        <v>914067</v>
      </c>
      <c r="B185">
        <v>14.27000046</v>
      </c>
      <c r="C185">
        <v>0.65399998000000004</v>
      </c>
      <c r="D185">
        <v>1156.1319580100001</v>
      </c>
      <c r="E185">
        <v>2.2200999299999999</v>
      </c>
      <c r="F185">
        <v>9.9000003020963209E+37</v>
      </c>
      <c r="G185">
        <v>1.4630000599999999</v>
      </c>
      <c r="H185">
        <v>9.9000003020963209E+37</v>
      </c>
      <c r="K185" s="2">
        <f>TREND(Calibration!$A$2:$A$4,Calibration!$B$2:$B$4,C185)</f>
        <v>417.85128120911554</v>
      </c>
      <c r="L185" s="2">
        <f>TREND(Calibration!$A$2:$A$4,Calibration!$C$2:$C$4,E185)</f>
        <v>878.45945784574963</v>
      </c>
      <c r="M185" s="2">
        <f>TREND(Calibration!$A$2:$A$4,Calibration!$D$2:$D$4,G185)</f>
        <v>562.07416593907226</v>
      </c>
    </row>
    <row r="186" spans="1:13" x14ac:dyDescent="0.25">
      <c r="A186">
        <v>919068</v>
      </c>
      <c r="B186">
        <v>14.24400043</v>
      </c>
      <c r="C186">
        <v>0.65289998000000005</v>
      </c>
      <c r="D186">
        <v>9.9000003020963209E+37</v>
      </c>
      <c r="E186">
        <v>2.1612000500000002</v>
      </c>
      <c r="F186">
        <v>9.9000003020963209E+37</v>
      </c>
      <c r="G186">
        <v>1.4630000599999999</v>
      </c>
      <c r="H186">
        <v>9.9000003020963209E+37</v>
      </c>
      <c r="K186" s="2">
        <f>TREND(Calibration!$A$2:$A$4,Calibration!$B$2:$B$4,C186)</f>
        <v>417.17657329950623</v>
      </c>
      <c r="L186" s="2">
        <f>TREND(Calibration!$A$2:$A$4,Calibration!$C$2:$C$4,E186)</f>
        <v>854.62941887081217</v>
      </c>
      <c r="M186" s="2">
        <f>TREND(Calibration!$A$2:$A$4,Calibration!$D$2:$D$4,G186)</f>
        <v>562.07416593907226</v>
      </c>
    </row>
    <row r="187" spans="1:13" x14ac:dyDescent="0.25">
      <c r="A187">
        <v>924067</v>
      </c>
      <c r="B187">
        <v>14.21500015</v>
      </c>
      <c r="C187">
        <v>0.65990000999999998</v>
      </c>
      <c r="D187">
        <v>850.20202637</v>
      </c>
      <c r="E187">
        <v>2.17639995</v>
      </c>
      <c r="F187">
        <v>9.9000003020963209E+37</v>
      </c>
      <c r="G187">
        <v>1.4635000199999999</v>
      </c>
      <c r="H187">
        <v>9.9000003020963209E+37</v>
      </c>
      <c r="K187" s="2">
        <f>TREND(Calibration!$A$2:$A$4,Calibration!$B$2:$B$4,C187)</f>
        <v>421.47018748905407</v>
      </c>
      <c r="L187" s="2">
        <f>TREND(Calibration!$A$2:$A$4,Calibration!$C$2:$C$4,E187)</f>
        <v>860.77907841876288</v>
      </c>
      <c r="M187" s="2">
        <f>TREND(Calibration!$A$2:$A$4,Calibration!$D$2:$D$4,G187)</f>
        <v>562.28026892912123</v>
      </c>
    </row>
    <row r="188" spans="1:13" x14ac:dyDescent="0.25">
      <c r="A188">
        <v>929068</v>
      </c>
      <c r="B188">
        <v>14.24400043</v>
      </c>
      <c r="C188">
        <v>0.65240001999999997</v>
      </c>
      <c r="D188">
        <v>610.99102783000001</v>
      </c>
      <c r="E188">
        <v>2.2270998999999998</v>
      </c>
      <c r="F188">
        <v>9.9000003020963209E+37</v>
      </c>
      <c r="G188">
        <v>1.4645999700000001</v>
      </c>
      <c r="H188">
        <v>9.9000003020963209E+37</v>
      </c>
      <c r="K188" s="2">
        <f>TREND(Calibration!$A$2:$A$4,Calibration!$B$2:$B$4,C188)</f>
        <v>416.86991242088044</v>
      </c>
      <c r="L188" s="2">
        <f>TREND(Calibration!$A$2:$A$4,Calibration!$C$2:$C$4,E188)</f>
        <v>881.29154439538934</v>
      </c>
      <c r="M188" s="2">
        <f>TREND(Calibration!$A$2:$A$4,Calibration!$D$2:$D$4,G188)</f>
        <v>562.73371117230943</v>
      </c>
    </row>
    <row r="189" spans="1:13" x14ac:dyDescent="0.25">
      <c r="A189">
        <v>934067</v>
      </c>
      <c r="B189">
        <v>14.373999599999999</v>
      </c>
      <c r="C189">
        <v>0.65829998000000001</v>
      </c>
      <c r="D189">
        <v>816.22802734000004</v>
      </c>
      <c r="E189">
        <v>2.0743000500000002</v>
      </c>
      <c r="F189">
        <v>9.9000003020963209E+37</v>
      </c>
      <c r="G189">
        <v>1.4641</v>
      </c>
      <c r="H189">
        <v>9.9000003020963209E+37</v>
      </c>
      <c r="K189" s="2">
        <f>TREND(Calibration!$A$2:$A$4,Calibration!$B$2:$B$4,C189)</f>
        <v>420.48877576486115</v>
      </c>
      <c r="L189" s="2">
        <f>TREND(Calibration!$A$2:$A$4,Calibration!$C$2:$C$4,E189)</f>
        <v>819.47093659678944</v>
      </c>
      <c r="M189" s="2">
        <f>TREND(Calibration!$A$2:$A$4,Calibration!$D$2:$D$4,G189)</f>
        <v>562.5276040598709</v>
      </c>
    </row>
    <row r="190" spans="1:13" x14ac:dyDescent="0.25">
      <c r="A190">
        <v>939067</v>
      </c>
      <c r="B190">
        <v>14.53299999</v>
      </c>
      <c r="C190">
        <v>0.66049999000000004</v>
      </c>
      <c r="D190">
        <v>778.93402100000003</v>
      </c>
      <c r="E190">
        <v>2.1359000199999998</v>
      </c>
      <c r="F190">
        <v>9.9000003020963209E+37</v>
      </c>
      <c r="G190">
        <v>1.4613000199999999</v>
      </c>
      <c r="H190">
        <v>9.9000003020963209E+37</v>
      </c>
      <c r="K190" s="2">
        <f>TREND(Calibration!$A$2:$A$4,Calibration!$B$2:$B$4,C190)</f>
        <v>421.83819771778815</v>
      </c>
      <c r="L190" s="2">
        <f>TREND(Calibration!$A$2:$A$4,Calibration!$C$2:$C$4,E190)</f>
        <v>844.39339290663202</v>
      </c>
      <c r="M190" s="2">
        <f>TREND(Calibration!$A$2:$A$4,Calibration!$D$2:$D$4,G190)</f>
        <v>561.37334321884907</v>
      </c>
    </row>
    <row r="191" spans="1:13" x14ac:dyDescent="0.25">
      <c r="A191">
        <v>944067</v>
      </c>
      <c r="B191">
        <v>14.661999700000001</v>
      </c>
      <c r="C191">
        <v>0.65990000999999998</v>
      </c>
      <c r="D191">
        <v>1026.51403809</v>
      </c>
      <c r="E191">
        <v>2.1893000599999999</v>
      </c>
      <c r="F191">
        <v>9.9000003020963209E+37</v>
      </c>
      <c r="G191">
        <v>1.4641</v>
      </c>
      <c r="H191">
        <v>9.9000003020963209E+37</v>
      </c>
      <c r="K191" s="2">
        <f>TREND(Calibration!$A$2:$A$4,Calibration!$B$2:$B$4,C191)</f>
        <v>421.47018748905407</v>
      </c>
      <c r="L191" s="2">
        <f>TREND(Calibration!$A$2:$A$4,Calibration!$C$2:$C$4,E191)</f>
        <v>865.99827621816382</v>
      </c>
      <c r="M191" s="2">
        <f>TREND(Calibration!$A$2:$A$4,Calibration!$D$2:$D$4,G191)</f>
        <v>562.5276040598709</v>
      </c>
    </row>
    <row r="192" spans="1:13" x14ac:dyDescent="0.25">
      <c r="A192">
        <v>949067</v>
      </c>
      <c r="B192">
        <v>14.788999560000001</v>
      </c>
      <c r="C192">
        <v>0.65719998000000002</v>
      </c>
      <c r="D192">
        <v>1133.0539550799999</v>
      </c>
      <c r="E192">
        <v>2.1282999500000002</v>
      </c>
      <c r="F192">
        <v>9.9000003020963209E+37</v>
      </c>
      <c r="G192">
        <v>1.4641</v>
      </c>
      <c r="H192">
        <v>9.9000003020963209E+37</v>
      </c>
      <c r="K192" s="2">
        <f>TREND(Calibration!$A$2:$A$4,Calibration!$B$2:$B$4,C192)</f>
        <v>419.81406785525184</v>
      </c>
      <c r="L192" s="2">
        <f>TREND(Calibration!$A$2:$A$4,Calibration!$C$2:$C$4,E192)</f>
        <v>841.31851458239362</v>
      </c>
      <c r="M192" s="2">
        <f>TREND(Calibration!$A$2:$A$4,Calibration!$D$2:$D$4,G192)</f>
        <v>562.5276040598709</v>
      </c>
    </row>
    <row r="193" spans="1:13" x14ac:dyDescent="0.25">
      <c r="A193">
        <v>954067</v>
      </c>
      <c r="B193">
        <v>14.932000159999999</v>
      </c>
      <c r="C193">
        <v>0.65609998000000003</v>
      </c>
      <c r="D193">
        <v>9.9000003020963209E+37</v>
      </c>
      <c r="E193">
        <v>2.1359000199999998</v>
      </c>
      <c r="F193">
        <v>9.9000003020963209E+37</v>
      </c>
      <c r="G193">
        <v>1.46510005</v>
      </c>
      <c r="H193">
        <v>9.9000003020963209E+37</v>
      </c>
      <c r="K193" s="2">
        <f>TREND(Calibration!$A$2:$A$4,Calibration!$B$2:$B$4,C193)</f>
        <v>419.13935994564247</v>
      </c>
      <c r="L193" s="2">
        <f>TREND(Calibration!$A$2:$A$4,Calibration!$C$2:$C$4,E193)</f>
        <v>844.39339290663202</v>
      </c>
      <c r="M193" s="2">
        <f>TREND(Calibration!$A$2:$A$4,Calibration!$D$2:$D$4,G193)</f>
        <v>562.93986363103352</v>
      </c>
    </row>
    <row r="194" spans="1:13" x14ac:dyDescent="0.25">
      <c r="A194">
        <v>959067</v>
      </c>
      <c r="B194">
        <v>15.05799961</v>
      </c>
      <c r="C194">
        <v>0.65670002000000005</v>
      </c>
      <c r="D194">
        <v>1237.6710205100001</v>
      </c>
      <c r="E194">
        <v>2.1498999599999999</v>
      </c>
      <c r="F194">
        <v>9.9000003020963209E+37</v>
      </c>
      <c r="G194">
        <v>1.4630000599999999</v>
      </c>
      <c r="H194">
        <v>9.9000003020963209E+37</v>
      </c>
      <c r="K194" s="2">
        <f>TREND(Calibration!$A$2:$A$4,Calibration!$B$2:$B$4,C194)</f>
        <v>419.5074069766261</v>
      </c>
      <c r="L194" s="2">
        <f>TREND(Calibration!$A$2:$A$4,Calibration!$C$2:$C$4,E194)</f>
        <v>850.05756600591155</v>
      </c>
      <c r="M194" s="2">
        <f>TREND(Calibration!$A$2:$A$4,Calibration!$D$2:$D$4,G194)</f>
        <v>562.07416593907226</v>
      </c>
    </row>
    <row r="195" spans="1:13" x14ac:dyDescent="0.25">
      <c r="A195">
        <v>964068</v>
      </c>
      <c r="B195">
        <v>15.097000120000001</v>
      </c>
      <c r="C195">
        <v>0.65719998000000002</v>
      </c>
      <c r="D195">
        <v>9.9000003020963209E+37</v>
      </c>
      <c r="E195">
        <v>2.1547999400000002</v>
      </c>
      <c r="F195">
        <v>839.76702881000006</v>
      </c>
      <c r="G195">
        <v>1.46510005</v>
      </c>
      <c r="H195">
        <v>9.9000003020963209E+37</v>
      </c>
      <c r="K195" s="2">
        <f>TREND(Calibration!$A$2:$A$4,Calibration!$B$2:$B$4,C195)</f>
        <v>419.81406785525184</v>
      </c>
      <c r="L195" s="2">
        <f>TREND(Calibration!$A$2:$A$4,Calibration!$C$2:$C$4,E195)</f>
        <v>852.04002699524494</v>
      </c>
      <c r="M195" s="2">
        <f>TREND(Calibration!$A$2:$A$4,Calibration!$D$2:$D$4,G195)</f>
        <v>562.93986363103352</v>
      </c>
    </row>
    <row r="196" spans="1:13" x14ac:dyDescent="0.25">
      <c r="A196">
        <v>969067</v>
      </c>
      <c r="B196">
        <v>15.088999749999999</v>
      </c>
      <c r="C196">
        <v>0.65509998999999997</v>
      </c>
      <c r="D196">
        <v>9.9000003020963209E+37</v>
      </c>
      <c r="E196">
        <v>2.15750003</v>
      </c>
      <c r="F196">
        <v>709.16900635000002</v>
      </c>
      <c r="G196">
        <v>1.4645999700000001</v>
      </c>
      <c r="H196">
        <v>9.9000003020963209E+37</v>
      </c>
      <c r="K196" s="2">
        <f>TREND(Calibration!$A$2:$A$4,Calibration!$B$2:$B$4,C196)</f>
        <v>418.52599525243312</v>
      </c>
      <c r="L196" s="2">
        <f>TREND(Calibration!$A$2:$A$4,Calibration!$C$2:$C$4,E196)</f>
        <v>853.13244433015018</v>
      </c>
      <c r="M196" s="2">
        <f>TREND(Calibration!$A$2:$A$4,Calibration!$D$2:$D$4,G196)</f>
        <v>562.73371117230943</v>
      </c>
    </row>
    <row r="197" spans="1:13" x14ac:dyDescent="0.25">
      <c r="A197">
        <v>974066</v>
      </c>
      <c r="B197">
        <v>15.01399994</v>
      </c>
      <c r="C197">
        <v>0.64969999</v>
      </c>
      <c r="D197">
        <v>9.9000003020963209E+37</v>
      </c>
      <c r="E197">
        <v>2.1013000000000002</v>
      </c>
      <c r="F197">
        <v>692.13397216999999</v>
      </c>
      <c r="G197">
        <v>1.4635000199999999</v>
      </c>
      <c r="H197">
        <v>9.9000003020963209E+37</v>
      </c>
      <c r="K197" s="2">
        <f>TREND(Calibration!$A$2:$A$4,Calibration!$B$2:$B$4,C197)</f>
        <v>415.21379278707821</v>
      </c>
      <c r="L197" s="2">
        <f>TREND(Calibration!$A$2:$A$4,Calibration!$C$2:$C$4,E197)</f>
        <v>830.39472558959153</v>
      </c>
      <c r="M197" s="2">
        <f>TREND(Calibration!$A$2:$A$4,Calibration!$D$2:$D$4,G197)</f>
        <v>562.28026892912123</v>
      </c>
    </row>
    <row r="198" spans="1:13" x14ac:dyDescent="0.25">
      <c r="A198">
        <v>979067</v>
      </c>
      <c r="B198">
        <v>14.94799995</v>
      </c>
      <c r="C198">
        <v>0.65289998000000005</v>
      </c>
      <c r="D198">
        <v>9.9000003020963209E+37</v>
      </c>
      <c r="E198">
        <v>2.1649999599999998</v>
      </c>
      <c r="F198">
        <v>1154.8449707</v>
      </c>
      <c r="G198">
        <v>1.4623999599999999</v>
      </c>
      <c r="H198">
        <v>9.9000003020963209E+37</v>
      </c>
      <c r="K198" s="2">
        <f>TREND(Calibration!$A$2:$A$4,Calibration!$B$2:$B$4,C198)</f>
        <v>417.17657329950623</v>
      </c>
      <c r="L198" s="2">
        <f>TREND(Calibration!$A$2:$A$4,Calibration!$C$2:$C$4,E198)</f>
        <v>856.16680745974054</v>
      </c>
      <c r="M198" s="2">
        <f>TREND(Calibration!$A$2:$A$4,Calibration!$D$2:$D$4,G198)</f>
        <v>561.8267813396476</v>
      </c>
    </row>
    <row r="199" spans="1:13" x14ac:dyDescent="0.25">
      <c r="A199">
        <v>984068</v>
      </c>
      <c r="B199">
        <v>14.958000180000001</v>
      </c>
      <c r="C199">
        <v>0.65450001000000002</v>
      </c>
      <c r="D199">
        <v>9.9000003020963209E+37</v>
      </c>
      <c r="E199">
        <v>2.1693000800000002</v>
      </c>
      <c r="F199">
        <v>1107.8370361299999</v>
      </c>
      <c r="G199">
        <v>1.46510005</v>
      </c>
      <c r="H199">
        <v>9.9000003020963209E+37</v>
      </c>
      <c r="K199" s="2">
        <f>TREND(Calibration!$A$2:$A$4,Calibration!$B$2:$B$4,C199)</f>
        <v>418.15798502369915</v>
      </c>
      <c r="L199" s="2">
        <f>TREND(Calibration!$A$2:$A$4,Calibration!$C$2:$C$4,E199)</f>
        <v>857.90657377500156</v>
      </c>
      <c r="M199" s="2">
        <f>TREND(Calibration!$A$2:$A$4,Calibration!$D$2:$D$4,G199)</f>
        <v>562.93986363103352</v>
      </c>
    </row>
    <row r="200" spans="1:13" x14ac:dyDescent="0.25">
      <c r="A200">
        <v>989067</v>
      </c>
      <c r="B200">
        <v>15.00599957</v>
      </c>
      <c r="C200">
        <v>0.65020001000000005</v>
      </c>
      <c r="D200">
        <v>1135.3270263700001</v>
      </c>
      <c r="E200">
        <v>2.1774001100000002</v>
      </c>
      <c r="F200">
        <v>1135.1889648399999</v>
      </c>
      <c r="G200">
        <v>1.4667999700000001</v>
      </c>
      <c r="H200">
        <v>9.9000003020963209E+37</v>
      </c>
      <c r="K200" s="2">
        <f>TREND(Calibration!$A$2:$A$4,Calibration!$B$2:$B$4,C200)</f>
        <v>415.52049046795355</v>
      </c>
      <c r="L200" s="2">
        <f>TREND(Calibration!$A$2:$A$4,Calibration!$C$2:$C$4,E200)</f>
        <v>861.18372867919095</v>
      </c>
      <c r="M200" s="2">
        <f>TREND(Calibration!$A$2:$A$4,Calibration!$D$2:$D$4,G200)</f>
        <v>563.6406368825817</v>
      </c>
    </row>
    <row r="201" spans="1:13" x14ac:dyDescent="0.25">
      <c r="A201">
        <v>994067</v>
      </c>
      <c r="B201">
        <v>15.053000450000001</v>
      </c>
      <c r="C201">
        <v>0.64480000999999998</v>
      </c>
      <c r="D201">
        <v>1059.30505371</v>
      </c>
      <c r="E201">
        <v>2.17849994</v>
      </c>
      <c r="F201">
        <v>1080.7309570299999</v>
      </c>
      <c r="G201">
        <v>1.4683999999999999</v>
      </c>
      <c r="H201">
        <v>9.9000003020963209E+37</v>
      </c>
      <c r="K201" s="2">
        <f>TREND(Calibration!$A$2:$A$4,Calibration!$B$2:$B$4,C201)</f>
        <v>412.20828800259852</v>
      </c>
      <c r="L201" s="2">
        <f>TREND(Calibration!$A$2:$A$4,Calibration!$C$2:$C$4,E201)</f>
        <v>861.62870397906931</v>
      </c>
      <c r="M201" s="2">
        <f>TREND(Calibration!$A$2:$A$4,Calibration!$D$2:$D$4,G201)</f>
        <v>564.30023158449387</v>
      </c>
    </row>
    <row r="202" spans="1:13" x14ac:dyDescent="0.25">
      <c r="A202">
        <v>999067</v>
      </c>
      <c r="B202">
        <v>15.067999840000001</v>
      </c>
      <c r="C202">
        <v>0.64969999</v>
      </c>
      <c r="D202">
        <v>890.09698486000002</v>
      </c>
      <c r="E202">
        <v>2.2395000500000002</v>
      </c>
      <c r="F202">
        <v>9.9000003020963209E+37</v>
      </c>
      <c r="G202">
        <v>1.4678000200000001</v>
      </c>
      <c r="H202">
        <v>9.9000003020963209E+37</v>
      </c>
      <c r="K202" s="2">
        <f>TREND(Calibration!$A$2:$A$4,Calibration!$B$2:$B$4,C202)</f>
        <v>415.21379278707821</v>
      </c>
      <c r="L202" s="2">
        <f>TREND(Calibration!$A$2:$A$4,Calibration!$C$2:$C$4,E202)</f>
        <v>886.30846561483975</v>
      </c>
      <c r="M202" s="2">
        <f>TREND(Calibration!$A$2:$A$4,Calibration!$D$2:$D$4,G202)</f>
        <v>564.05289645374432</v>
      </c>
    </row>
    <row r="203" spans="1:13" x14ac:dyDescent="0.25">
      <c r="A203">
        <v>1004064</v>
      </c>
      <c r="B203">
        <v>15.0909996</v>
      </c>
      <c r="C203">
        <v>0.64639997000000005</v>
      </c>
      <c r="D203">
        <v>753.18798828000001</v>
      </c>
      <c r="E203">
        <v>2.0801999599999998</v>
      </c>
      <c r="F203">
        <v>9.9000003020963209E+37</v>
      </c>
      <c r="G203">
        <v>1.4645999700000001</v>
      </c>
      <c r="H203">
        <v>9.9000003020963209E+37</v>
      </c>
      <c r="K203" s="2">
        <f>TREND(Calibration!$A$2:$A$4,Calibration!$B$2:$B$4,C203)</f>
        <v>413.18965679083362</v>
      </c>
      <c r="L203" s="2">
        <f>TREND(Calibration!$A$2:$A$4,Calibration!$C$2:$C$4,E203)</f>
        <v>821.85795479187937</v>
      </c>
      <c r="M203" s="2">
        <f>TREND(Calibration!$A$2:$A$4,Calibration!$D$2:$D$4,G203)</f>
        <v>562.73371117230943</v>
      </c>
    </row>
    <row r="204" spans="1:13" x14ac:dyDescent="0.25">
      <c r="A204">
        <v>1009063</v>
      </c>
      <c r="B204">
        <v>15.04899979</v>
      </c>
      <c r="C204">
        <v>0.64319998</v>
      </c>
      <c r="D204">
        <v>948.36700439000003</v>
      </c>
      <c r="E204">
        <v>2.0775001</v>
      </c>
      <c r="F204">
        <v>9.9000003020963209E+37</v>
      </c>
      <c r="G204">
        <v>1.4683999999999999</v>
      </c>
      <c r="H204">
        <v>9.9000003020963209E+37</v>
      </c>
      <c r="K204" s="2">
        <f>TREND(Calibration!$A$2:$A$4,Calibration!$B$2:$B$4,C204)</f>
        <v>411.2268762784056</v>
      </c>
      <c r="L204" s="2">
        <f>TREND(Calibration!$A$2:$A$4,Calibration!$C$2:$C$4,E204)</f>
        <v>820.76563051164533</v>
      </c>
      <c r="M204" s="2">
        <f>TREND(Calibration!$A$2:$A$4,Calibration!$D$2:$D$4,G204)</f>
        <v>564.30023158449387</v>
      </c>
    </row>
    <row r="205" spans="1:13" x14ac:dyDescent="0.25">
      <c r="A205">
        <v>1014065</v>
      </c>
      <c r="B205">
        <v>14.98700047</v>
      </c>
      <c r="C205">
        <v>0.64259999999999995</v>
      </c>
      <c r="D205">
        <v>761.95898437000005</v>
      </c>
      <c r="E205">
        <v>2.3383998899999998</v>
      </c>
      <c r="F205">
        <v>9.9000003020963209E+37</v>
      </c>
      <c r="G205">
        <v>1.46510005</v>
      </c>
      <c r="H205">
        <v>9.9000003020963209E+37</v>
      </c>
      <c r="K205" s="2">
        <f>TREND(Calibration!$A$2:$A$4,Calibration!$B$2:$B$4,C205)</f>
        <v>410.85886604967158</v>
      </c>
      <c r="L205" s="2">
        <f>TREND(Calibration!$A$2:$A$4,Calibration!$C$2:$C$4,E205)</f>
        <v>926.32190947610184</v>
      </c>
      <c r="M205" s="2">
        <f>TREND(Calibration!$A$2:$A$4,Calibration!$D$2:$D$4,G205)</f>
        <v>562.93986363103352</v>
      </c>
    </row>
    <row r="206" spans="1:13" x14ac:dyDescent="0.25">
      <c r="A206">
        <v>1019064</v>
      </c>
      <c r="B206">
        <v>14.91899967</v>
      </c>
      <c r="C206">
        <v>0.64259999999999995</v>
      </c>
      <c r="D206">
        <v>463.89001465000001</v>
      </c>
      <c r="E206">
        <v>2.3183999100000001</v>
      </c>
      <c r="F206">
        <v>9.9000003020963209E+37</v>
      </c>
      <c r="G206">
        <v>1.4683999999999999</v>
      </c>
      <c r="H206">
        <v>9.9000003020963209E+37</v>
      </c>
      <c r="K206" s="2">
        <f>TREND(Calibration!$A$2:$A$4,Calibration!$B$2:$B$4,C206)</f>
        <v>410.85886604967158</v>
      </c>
      <c r="L206" s="2">
        <f>TREND(Calibration!$A$2:$A$4,Calibration!$C$2:$C$4,E206)</f>
        <v>918.23020703293957</v>
      </c>
      <c r="M206" s="2">
        <f>TREND(Calibration!$A$2:$A$4,Calibration!$D$2:$D$4,G206)</f>
        <v>564.30023158449387</v>
      </c>
    </row>
    <row r="207" spans="1:13" x14ac:dyDescent="0.25">
      <c r="A207">
        <v>1024064</v>
      </c>
      <c r="B207">
        <v>14.807000159999999</v>
      </c>
      <c r="C207">
        <v>0.64700000999999996</v>
      </c>
      <c r="D207">
        <v>1167.2889404299999</v>
      </c>
      <c r="E207">
        <v>2.28550005</v>
      </c>
      <c r="F207">
        <v>9.9000003020963209E+37</v>
      </c>
      <c r="G207">
        <v>1.4683999999999999</v>
      </c>
      <c r="H207">
        <v>9.9000003020963209E+37</v>
      </c>
      <c r="K207" s="2">
        <f>TREND(Calibration!$A$2:$A$4,Calibration!$B$2:$B$4,C207)</f>
        <v>413.5577038218172</v>
      </c>
      <c r="L207" s="2">
        <f>TREND(Calibration!$A$2:$A$4,Calibration!$C$2:$C$4,E207)</f>
        <v>904.91939984504734</v>
      </c>
      <c r="M207" s="2">
        <f>TREND(Calibration!$A$2:$A$4,Calibration!$D$2:$D$4,G207)</f>
        <v>564.30023158449387</v>
      </c>
    </row>
    <row r="208" spans="1:13" x14ac:dyDescent="0.25">
      <c r="A208">
        <v>1029063</v>
      </c>
      <c r="B208">
        <v>14.756999970000001</v>
      </c>
      <c r="C208">
        <v>0.64910000999999995</v>
      </c>
      <c r="D208">
        <v>1133.1829834</v>
      </c>
      <c r="E208">
        <v>2.1326000700000001</v>
      </c>
      <c r="F208">
        <v>9.9000003020963209E+37</v>
      </c>
      <c r="G208">
        <v>1.4683999999999999</v>
      </c>
      <c r="H208">
        <v>9.9000003020963209E+37</v>
      </c>
      <c r="K208" s="2">
        <f>TREND(Calibration!$A$2:$A$4,Calibration!$B$2:$B$4,C208)</f>
        <v>414.84578255834413</v>
      </c>
      <c r="L208" s="2">
        <f>TREND(Calibration!$A$2:$A$4,Calibration!$C$2:$C$4,E208)</f>
        <v>843.05828089765441</v>
      </c>
      <c r="M208" s="2">
        <f>TREND(Calibration!$A$2:$A$4,Calibration!$D$2:$D$4,G208)</f>
        <v>564.30023158449387</v>
      </c>
    </row>
    <row r="209" spans="1:13" x14ac:dyDescent="0.25">
      <c r="A209">
        <v>1034064</v>
      </c>
      <c r="B209">
        <v>14.78800011</v>
      </c>
      <c r="C209">
        <v>0.63990002999999995</v>
      </c>
      <c r="D209">
        <v>721.62701416000004</v>
      </c>
      <c r="E209">
        <v>2.2104001000000002</v>
      </c>
      <c r="F209">
        <v>9.9000003020963209E+37</v>
      </c>
      <c r="G209">
        <v>1.46570003</v>
      </c>
      <c r="H209">
        <v>9.9000003020963209E+37</v>
      </c>
      <c r="K209" s="2">
        <f>TREND(Calibration!$A$2:$A$4,Calibration!$B$2:$B$4,C209)</f>
        <v>409.2027832181189</v>
      </c>
      <c r="L209" s="2">
        <f>TREND(Calibration!$A$2:$A$4,Calibration!$C$2:$C$4,E209)</f>
        <v>874.53504701587599</v>
      </c>
      <c r="M209" s="2">
        <f>TREND(Calibration!$A$2:$A$4,Calibration!$D$2:$D$4,G209)</f>
        <v>563.18719876178318</v>
      </c>
    </row>
    <row r="210" spans="1:13" x14ac:dyDescent="0.25">
      <c r="A210">
        <v>1039063</v>
      </c>
      <c r="B210">
        <v>14.824000359999999</v>
      </c>
      <c r="C210">
        <v>0.63940001000000002</v>
      </c>
      <c r="D210">
        <v>845.08001708999996</v>
      </c>
      <c r="E210">
        <v>2.3631999499999998</v>
      </c>
      <c r="F210">
        <v>9.9000003020963209E+37</v>
      </c>
      <c r="G210">
        <v>1.4678000200000001</v>
      </c>
      <c r="H210">
        <v>9.9000003020963209E+37</v>
      </c>
      <c r="K210" s="2">
        <f>TREND(Calibration!$A$2:$A$4,Calibration!$B$2:$B$4,C210)</f>
        <v>408.89608553724361</v>
      </c>
      <c r="L210" s="2">
        <f>TREND(Calibration!$A$2:$A$4,Calibration!$C$2:$C$4,E210)</f>
        <v>936.35565481447588</v>
      </c>
      <c r="M210" s="2">
        <f>TREND(Calibration!$A$2:$A$4,Calibration!$D$2:$D$4,G210)</f>
        <v>564.05289645374432</v>
      </c>
    </row>
    <row r="211" spans="1:13" x14ac:dyDescent="0.25">
      <c r="A211">
        <v>1044064</v>
      </c>
      <c r="B211">
        <v>14.93299961</v>
      </c>
      <c r="C211">
        <v>0.64749997999999997</v>
      </c>
      <c r="D211">
        <v>554.38702393000005</v>
      </c>
      <c r="E211">
        <v>2.2978999600000001</v>
      </c>
      <c r="F211">
        <v>9.9000003020963209E+37</v>
      </c>
      <c r="G211">
        <v>1.4645999700000001</v>
      </c>
      <c r="H211">
        <v>9.9000003020963209E+37</v>
      </c>
      <c r="K211" s="2">
        <f>TREND(Calibration!$A$2:$A$4,Calibration!$B$2:$B$4,C211)</f>
        <v>413.8643708341512</v>
      </c>
      <c r="L211" s="2">
        <f>TREND(Calibration!$A$2:$A$4,Calibration!$C$2:$C$4,E211)</f>
        <v>909.9362239639712</v>
      </c>
      <c r="M211" s="2">
        <f>TREND(Calibration!$A$2:$A$4,Calibration!$D$2:$D$4,G211)</f>
        <v>562.73371117230943</v>
      </c>
    </row>
    <row r="212" spans="1:13" x14ac:dyDescent="0.25">
      <c r="A212">
        <v>1049065</v>
      </c>
      <c r="B212">
        <v>15.006999970000001</v>
      </c>
      <c r="C212">
        <v>0.64749997999999997</v>
      </c>
      <c r="D212">
        <v>611.15899658000001</v>
      </c>
      <c r="E212">
        <v>2.3357000399999999</v>
      </c>
      <c r="F212">
        <v>9.9000003020963209E+37</v>
      </c>
      <c r="G212">
        <v>1.4645999700000001</v>
      </c>
      <c r="H212">
        <v>1102.7729492200001</v>
      </c>
      <c r="K212" s="2">
        <f>TREND(Calibration!$A$2:$A$4,Calibration!$B$2:$B$4,C212)</f>
        <v>413.8643708341512</v>
      </c>
      <c r="L212" s="2">
        <f>TREND(Calibration!$A$2:$A$4,Calibration!$C$2:$C$4,E212)</f>
        <v>925.22958924172303</v>
      </c>
      <c r="M212" s="2">
        <f>TREND(Calibration!$A$2:$A$4,Calibration!$D$2:$D$4,G212)</f>
        <v>562.73371117230943</v>
      </c>
    </row>
    <row r="213" spans="1:13" x14ac:dyDescent="0.25">
      <c r="A213">
        <v>1054063</v>
      </c>
      <c r="B213">
        <v>14.958999629999999</v>
      </c>
      <c r="C213">
        <v>0.65069997000000002</v>
      </c>
      <c r="D213">
        <v>819.67102050999995</v>
      </c>
      <c r="E213">
        <v>2.3766999200000001</v>
      </c>
      <c r="F213">
        <v>9.9000003020963209E+37</v>
      </c>
      <c r="G213">
        <v>1.46619999</v>
      </c>
      <c r="H213">
        <v>9.9000003020963209E+37</v>
      </c>
      <c r="K213" s="2">
        <f>TREND(Calibration!$A$2:$A$4,Calibration!$B$2:$B$4,C213)</f>
        <v>415.82715134657923</v>
      </c>
      <c r="L213" s="2">
        <f>TREND(Calibration!$A$2:$A$4,Calibration!$C$2:$C$4,E213)</f>
        <v>941.81754728794942</v>
      </c>
      <c r="M213" s="2">
        <f>TREND(Calibration!$A$2:$A$4,Calibration!$D$2:$D$4,G213)</f>
        <v>563.39330175183204</v>
      </c>
    </row>
    <row r="214" spans="1:13" x14ac:dyDescent="0.25">
      <c r="A214">
        <v>1059064</v>
      </c>
      <c r="B214">
        <v>14.87300014</v>
      </c>
      <c r="C214">
        <v>0.64429997999999999</v>
      </c>
      <c r="D214">
        <v>9.9000003020963209E+37</v>
      </c>
      <c r="E214">
        <v>2.3254001099999999</v>
      </c>
      <c r="F214">
        <v>9.9000003020963209E+37</v>
      </c>
      <c r="G214">
        <v>1.46570003</v>
      </c>
      <c r="H214">
        <v>9.9000003020963209E+37</v>
      </c>
      <c r="K214" s="2">
        <f>TREND(Calibration!$A$2:$A$4,Calibration!$B$2:$B$4,C214)</f>
        <v>411.90158418801497</v>
      </c>
      <c r="L214" s="2">
        <f>TREND(Calibration!$A$2:$A$4,Calibration!$C$2:$C$4,E214)</f>
        <v>921.06238663725037</v>
      </c>
      <c r="M214" s="2">
        <f>TREND(Calibration!$A$2:$A$4,Calibration!$D$2:$D$4,G214)</f>
        <v>563.18719876178318</v>
      </c>
    </row>
    <row r="215" spans="1:13" x14ac:dyDescent="0.25">
      <c r="A215">
        <v>1064064</v>
      </c>
      <c r="B215">
        <v>14.84300041</v>
      </c>
      <c r="C215">
        <v>0.64700000999999996</v>
      </c>
      <c r="D215">
        <v>436.44500732</v>
      </c>
      <c r="E215">
        <v>2.2335999000000002</v>
      </c>
      <c r="F215">
        <v>9.9000003020963209E+37</v>
      </c>
      <c r="G215">
        <v>1.4641</v>
      </c>
      <c r="H215">
        <v>9.9000003020963209E+37</v>
      </c>
      <c r="K215" s="2">
        <f>TREND(Calibration!$A$2:$A$4,Calibration!$B$2:$B$4,C215)</f>
        <v>413.5577038218172</v>
      </c>
      <c r="L215" s="2">
        <f>TREND(Calibration!$A$2:$A$4,Calibration!$C$2:$C$4,E215)</f>
        <v>883.92135031922317</v>
      </c>
      <c r="M215" s="2">
        <f>TREND(Calibration!$A$2:$A$4,Calibration!$D$2:$D$4,G215)</f>
        <v>562.5276040598709</v>
      </c>
    </row>
    <row r="216" spans="1:13" x14ac:dyDescent="0.25">
      <c r="A216">
        <v>1069064</v>
      </c>
      <c r="B216">
        <v>14.786000250000001</v>
      </c>
      <c r="C216">
        <v>0.64639997000000005</v>
      </c>
      <c r="D216">
        <v>835.91998291000004</v>
      </c>
      <c r="E216">
        <v>2.1115999200000002</v>
      </c>
      <c r="F216">
        <v>9.9000003020963209E+37</v>
      </c>
      <c r="G216">
        <v>1.46570003</v>
      </c>
      <c r="H216">
        <v>9.9000003020963209E+37</v>
      </c>
      <c r="K216" s="2">
        <f>TREND(Calibration!$A$2:$A$4,Calibration!$B$2:$B$4,C216)</f>
        <v>413.18965679083362</v>
      </c>
      <c r="L216" s="2">
        <f>TREND(Calibration!$A$2:$A$4,Calibration!$C$2:$C$4,E216)</f>
        <v>834.56192414820896</v>
      </c>
      <c r="M216" s="2">
        <f>TREND(Calibration!$A$2:$A$4,Calibration!$D$2:$D$4,G216)</f>
        <v>563.18719876178318</v>
      </c>
    </row>
    <row r="217" spans="1:13" x14ac:dyDescent="0.25">
      <c r="A217">
        <v>1074063</v>
      </c>
      <c r="B217">
        <v>14.730999949999999</v>
      </c>
      <c r="C217">
        <v>0.63940001000000002</v>
      </c>
      <c r="D217">
        <v>1003.45202637</v>
      </c>
      <c r="E217">
        <v>2.1110000599999998</v>
      </c>
      <c r="F217">
        <v>9.9000003020963209E+37</v>
      </c>
      <c r="G217">
        <v>1.4694999500000001</v>
      </c>
      <c r="H217">
        <v>9.9000003020963209E+37</v>
      </c>
      <c r="K217" s="2">
        <f>TREND(Calibration!$A$2:$A$4,Calibration!$B$2:$B$4,C217)</f>
        <v>408.89608553724361</v>
      </c>
      <c r="L217" s="2">
        <f>TREND(Calibration!$A$2:$A$4,Calibration!$C$2:$C$4,E217)</f>
        <v>834.31922947413636</v>
      </c>
      <c r="M217" s="2">
        <f>TREND(Calibration!$A$2:$A$4,Calibration!$D$2:$D$4,G217)</f>
        <v>564.75367382768206</v>
      </c>
    </row>
    <row r="218" spans="1:13" x14ac:dyDescent="0.25">
      <c r="A218">
        <v>1079064</v>
      </c>
      <c r="B218">
        <v>14.73499966</v>
      </c>
      <c r="C218">
        <v>0.64050001000000001</v>
      </c>
      <c r="D218">
        <v>869.10302734000004</v>
      </c>
      <c r="E218">
        <v>2.3076000200000002</v>
      </c>
      <c r="F218">
        <v>9.9000003020963209E+37</v>
      </c>
      <c r="G218">
        <v>1.4683999999999999</v>
      </c>
      <c r="H218">
        <v>9.9000003020963209E+37</v>
      </c>
      <c r="K218" s="2">
        <f>TREND(Calibration!$A$2:$A$4,Calibration!$B$2:$B$4,C218)</f>
        <v>409.57079344685292</v>
      </c>
      <c r="L218" s="2">
        <f>TREND(Calibration!$A$2:$A$4,Calibration!$C$2:$C$4,E218)</f>
        <v>913.86072784851615</v>
      </c>
      <c r="M218" s="2">
        <f>TREND(Calibration!$A$2:$A$4,Calibration!$D$2:$D$4,G218)</f>
        <v>564.30023158449387</v>
      </c>
    </row>
    <row r="219" spans="1:13" x14ac:dyDescent="0.25">
      <c r="A219">
        <v>1084064</v>
      </c>
      <c r="B219">
        <v>14.819000239999999</v>
      </c>
      <c r="C219">
        <v>0.63779998000000004</v>
      </c>
      <c r="D219">
        <v>1179.41699219</v>
      </c>
      <c r="E219">
        <v>2.2822000999999998</v>
      </c>
      <c r="F219">
        <v>1135.1789550799999</v>
      </c>
      <c r="G219">
        <v>1.4683999999999999</v>
      </c>
      <c r="H219">
        <v>9.9000003020963209E+37</v>
      </c>
      <c r="K219" s="2">
        <f>TREND(Calibration!$A$2:$A$4,Calibration!$B$2:$B$4,C219)</f>
        <v>407.91467381305068</v>
      </c>
      <c r="L219" s="2">
        <f>TREND(Calibration!$A$2:$A$4,Calibration!$C$2:$C$4,E219)</f>
        <v>903.58428783606962</v>
      </c>
      <c r="M219" s="2">
        <f>TREND(Calibration!$A$2:$A$4,Calibration!$D$2:$D$4,G219)</f>
        <v>564.30023158449387</v>
      </c>
    </row>
    <row r="220" spans="1:13" x14ac:dyDescent="0.25">
      <c r="A220">
        <v>1089063</v>
      </c>
      <c r="B220">
        <v>14.90999985</v>
      </c>
      <c r="C220">
        <v>0.64700000999999996</v>
      </c>
      <c r="D220">
        <v>713.76098633000004</v>
      </c>
      <c r="E220">
        <v>2.2822000999999998</v>
      </c>
      <c r="F220">
        <v>9.9000003020963209E+37</v>
      </c>
      <c r="G220">
        <v>1.4694999500000001</v>
      </c>
      <c r="H220">
        <v>9.9000003020963209E+37</v>
      </c>
      <c r="K220" s="2">
        <f>TREND(Calibration!$A$2:$A$4,Calibration!$B$2:$B$4,C220)</f>
        <v>413.5577038218172</v>
      </c>
      <c r="L220" s="2">
        <f>TREND(Calibration!$A$2:$A$4,Calibration!$C$2:$C$4,E220)</f>
        <v>903.58428783606962</v>
      </c>
      <c r="M220" s="2">
        <f>TREND(Calibration!$A$2:$A$4,Calibration!$D$2:$D$4,G220)</f>
        <v>564.75367382768206</v>
      </c>
    </row>
    <row r="221" spans="1:13" x14ac:dyDescent="0.25">
      <c r="A221">
        <v>1094064</v>
      </c>
      <c r="B221">
        <v>14.963999749999999</v>
      </c>
      <c r="C221">
        <v>0.64370000000000005</v>
      </c>
      <c r="D221">
        <v>9.9000003020963209E+37</v>
      </c>
      <c r="E221">
        <v>2.27950001</v>
      </c>
      <c r="F221">
        <v>9.9000003020963209E+37</v>
      </c>
      <c r="G221">
        <v>1.4688999700000001</v>
      </c>
      <c r="H221">
        <v>9.9000003020963209E+37</v>
      </c>
      <c r="K221" s="2">
        <f>TREND(Calibration!$A$2:$A$4,Calibration!$B$2:$B$4,C221)</f>
        <v>411.53357395928094</v>
      </c>
      <c r="L221" s="2">
        <f>TREND(Calibration!$A$2:$A$4,Calibration!$C$2:$C$4,E221)</f>
        <v>902.49187050116439</v>
      </c>
      <c r="M221" s="2">
        <f>TREND(Calibration!$A$2:$A$4,Calibration!$D$2:$D$4,G221)</f>
        <v>564.5063386969324</v>
      </c>
    </row>
    <row r="222" spans="1:13" x14ac:dyDescent="0.25">
      <c r="A222">
        <v>1099064</v>
      </c>
      <c r="B222">
        <v>14.92500019</v>
      </c>
      <c r="C222">
        <v>0.64099996999999997</v>
      </c>
      <c r="D222">
        <v>1323.6350097699999</v>
      </c>
      <c r="E222">
        <v>2.2827999600000002</v>
      </c>
      <c r="F222">
        <v>9.9000003020963209E+37</v>
      </c>
      <c r="G222">
        <v>1.47000003</v>
      </c>
      <c r="H222">
        <v>9.9000003020963209E+37</v>
      </c>
      <c r="K222" s="2">
        <f>TREND(Calibration!$A$2:$A$4,Calibration!$B$2:$B$4,C222)</f>
        <v>409.87745432547865</v>
      </c>
      <c r="L222" s="2">
        <f>TREND(Calibration!$A$2:$A$4,Calibration!$C$2:$C$4,E222)</f>
        <v>903.82698251014222</v>
      </c>
      <c r="M222" s="2">
        <f>TREND(Calibration!$A$2:$A$4,Calibration!$D$2:$D$4,G222)</f>
        <v>564.95982628640604</v>
      </c>
    </row>
    <row r="223" spans="1:13" x14ac:dyDescent="0.25">
      <c r="A223">
        <v>1104065</v>
      </c>
      <c r="B223">
        <v>14.79599953</v>
      </c>
      <c r="C223">
        <v>0.63620001000000004</v>
      </c>
      <c r="D223">
        <v>9.9000003020963209E+37</v>
      </c>
      <c r="E223">
        <v>2.2421999000000001</v>
      </c>
      <c r="F223">
        <v>1066.5889892600001</v>
      </c>
      <c r="G223">
        <v>1.4667999700000001</v>
      </c>
      <c r="H223">
        <v>9.9000003020963209E+37</v>
      </c>
      <c r="K223" s="2">
        <f>TREND(Calibration!$A$2:$A$4,Calibration!$B$2:$B$4,C223)</f>
        <v>406.93329889110737</v>
      </c>
      <c r="L223" s="2">
        <f>TREND(Calibration!$A$2:$A$4,Calibration!$C$2:$C$4,E223)</f>
        <v>887.40078584921855</v>
      </c>
      <c r="M223" s="2">
        <f>TREND(Calibration!$A$2:$A$4,Calibration!$D$2:$D$4,G223)</f>
        <v>563.6406368825817</v>
      </c>
    </row>
    <row r="224" spans="1:13" x14ac:dyDescent="0.25">
      <c r="A224">
        <v>1109065</v>
      </c>
      <c r="B224">
        <v>14.727000240000001</v>
      </c>
      <c r="C224">
        <v>0.64050001000000001</v>
      </c>
      <c r="D224">
        <v>788.03302001999998</v>
      </c>
      <c r="E224">
        <v>2.2346999599999999</v>
      </c>
      <c r="F224">
        <v>9.9000003020963209E+37</v>
      </c>
      <c r="G224">
        <v>1.4683999999999999</v>
      </c>
      <c r="H224">
        <v>9.9000003020963209E+37</v>
      </c>
      <c r="K224" s="2">
        <f>TREND(Calibration!$A$2:$A$4,Calibration!$B$2:$B$4,C224)</f>
        <v>409.57079344685292</v>
      </c>
      <c r="L224" s="2">
        <f>TREND(Calibration!$A$2:$A$4,Calibration!$C$2:$C$4,E224)</f>
        <v>884.36641867377273</v>
      </c>
      <c r="M224" s="2">
        <f>TREND(Calibration!$A$2:$A$4,Calibration!$D$2:$D$4,G224)</f>
        <v>564.30023158449387</v>
      </c>
    </row>
    <row r="225" spans="1:13" x14ac:dyDescent="0.25">
      <c r="A225">
        <v>1114064</v>
      </c>
      <c r="B225">
        <v>14.62199974</v>
      </c>
      <c r="C225">
        <v>0.63719999999999999</v>
      </c>
      <c r="D225">
        <v>1096.35998535</v>
      </c>
      <c r="E225">
        <v>2.21959996</v>
      </c>
      <c r="F225">
        <v>9.9000003020963209E+37</v>
      </c>
      <c r="G225">
        <v>1.47049999</v>
      </c>
      <c r="H225">
        <v>9.9000003020963209E+37</v>
      </c>
      <c r="K225" s="2">
        <f>TREND(Calibration!$A$2:$A$4,Calibration!$B$2:$B$4,C225)</f>
        <v>407.5466635843166</v>
      </c>
      <c r="L225" s="2">
        <f>TREND(Calibration!$A$2:$A$4,Calibration!$C$2:$C$4,E225)</f>
        <v>878.25717721994374</v>
      </c>
      <c r="M225" s="2">
        <f>TREND(Calibration!$A$2:$A$4,Calibration!$D$2:$D$4,G225)</f>
        <v>565.16592927645502</v>
      </c>
    </row>
    <row r="226" spans="1:13" x14ac:dyDescent="0.25">
      <c r="A226">
        <v>1119064</v>
      </c>
      <c r="B226">
        <v>14.50199986</v>
      </c>
      <c r="C226">
        <v>0.63940001000000002</v>
      </c>
      <c r="D226">
        <v>1216.16503906</v>
      </c>
      <c r="E226">
        <v>2.1672000900000001</v>
      </c>
      <c r="F226">
        <v>9.9000003020963209E+37</v>
      </c>
      <c r="G226">
        <v>1.4694999500000001</v>
      </c>
      <c r="H226">
        <v>9.9000003020963209E+37</v>
      </c>
      <c r="K226" s="2">
        <f>TREND(Calibration!$A$2:$A$4,Calibration!$B$2:$B$4,C226)</f>
        <v>408.89608553724361</v>
      </c>
      <c r="L226" s="2">
        <f>TREND(Calibration!$A$2:$A$4,Calibration!$C$2:$C$4,E226)</f>
        <v>857.05694821469513</v>
      </c>
      <c r="M226" s="2">
        <f>TREND(Calibration!$A$2:$A$4,Calibration!$D$2:$D$4,G226)</f>
        <v>564.75367382768206</v>
      </c>
    </row>
    <row r="227" spans="1:13" x14ac:dyDescent="0.25">
      <c r="A227">
        <v>1124063</v>
      </c>
      <c r="B227">
        <v>14.40600014</v>
      </c>
      <c r="C227">
        <v>0.64050001000000001</v>
      </c>
      <c r="D227">
        <v>866.99902343999997</v>
      </c>
      <c r="E227">
        <v>2.2169001100000001</v>
      </c>
      <c r="F227">
        <v>9.9000003020963209E+37</v>
      </c>
      <c r="G227">
        <v>1.4683999999999999</v>
      </c>
      <c r="H227">
        <v>9.9000003020963209E+37</v>
      </c>
      <c r="K227" s="2">
        <f>TREND(Calibration!$A$2:$A$4,Calibration!$B$2:$B$4,C227)</f>
        <v>409.57079344685292</v>
      </c>
      <c r="L227" s="2">
        <f>TREND(Calibration!$A$2:$A$4,Calibration!$C$2:$C$4,E227)</f>
        <v>877.16485698556494</v>
      </c>
      <c r="M227" s="2">
        <f>TREND(Calibration!$A$2:$A$4,Calibration!$D$2:$D$4,G227)</f>
        <v>564.30023158449387</v>
      </c>
    </row>
    <row r="228" spans="1:13" x14ac:dyDescent="0.25">
      <c r="A228">
        <v>1129064</v>
      </c>
      <c r="B228">
        <v>14.430999760000001</v>
      </c>
      <c r="C228">
        <v>0.63510001000000005</v>
      </c>
      <c r="D228">
        <v>584.46197510000002</v>
      </c>
      <c r="E228">
        <v>2.2502999300000002</v>
      </c>
      <c r="F228">
        <v>9.9000003020963209E+37</v>
      </c>
      <c r="G228">
        <v>1.4688999700000001</v>
      </c>
      <c r="H228">
        <v>1117.11096191</v>
      </c>
      <c r="K228" s="2">
        <f>TREND(Calibration!$A$2:$A$4,Calibration!$B$2:$B$4,C228)</f>
        <v>406.258590981498</v>
      </c>
      <c r="L228" s="2">
        <f>TREND(Calibration!$A$2:$A$4,Calibration!$C$2:$C$4,E228)</f>
        <v>890.67794075340782</v>
      </c>
      <c r="M228" s="2">
        <f>TREND(Calibration!$A$2:$A$4,Calibration!$D$2:$D$4,G228)</f>
        <v>564.5063386969324</v>
      </c>
    </row>
    <row r="229" spans="1:13" x14ac:dyDescent="0.25">
      <c r="A229">
        <v>1134064</v>
      </c>
      <c r="B229">
        <v>14.47000027</v>
      </c>
      <c r="C229">
        <v>0.63889998000000003</v>
      </c>
      <c r="D229">
        <v>859.63000488</v>
      </c>
      <c r="E229">
        <v>2.2520000900000001</v>
      </c>
      <c r="F229">
        <v>9.9000003020963209E+37</v>
      </c>
      <c r="G229">
        <v>1.4731999600000001</v>
      </c>
      <c r="H229">
        <v>9.9000003020963209E+37</v>
      </c>
      <c r="K229" s="2">
        <f>TREND(Calibration!$A$2:$A$4,Calibration!$B$2:$B$4,C229)</f>
        <v>408.58938172265999</v>
      </c>
      <c r="L229" s="2">
        <f>TREND(Calibration!$A$2:$A$4,Calibration!$C$2:$C$4,E229)</f>
        <v>891.3658008825563</v>
      </c>
      <c r="M229" s="2">
        <f>TREND(Calibration!$A$2:$A$4,Calibration!$D$2:$D$4,G229)</f>
        <v>566.27896209916582</v>
      </c>
    </row>
    <row r="230" spans="1:13" x14ac:dyDescent="0.25">
      <c r="A230">
        <v>1139064</v>
      </c>
      <c r="B230">
        <v>14.553999900000001</v>
      </c>
      <c r="C230">
        <v>0.63779998000000004</v>
      </c>
      <c r="D230">
        <v>1178.2850341799999</v>
      </c>
      <c r="E230">
        <v>2.0948000000000002</v>
      </c>
      <c r="F230">
        <v>9.9000003020963209E+37</v>
      </c>
      <c r="G230">
        <v>1.47049999</v>
      </c>
      <c r="H230">
        <v>9.9000003020963209E+37</v>
      </c>
      <c r="K230" s="2">
        <f>TREND(Calibration!$A$2:$A$4,Calibration!$B$2:$B$4,C230)</f>
        <v>407.91467381305068</v>
      </c>
      <c r="L230" s="2">
        <f>TREND(Calibration!$A$2:$A$4,Calibration!$C$2:$C$4,E230)</f>
        <v>827.76491966575782</v>
      </c>
      <c r="M230" s="2">
        <f>TREND(Calibration!$A$2:$A$4,Calibration!$D$2:$D$4,G230)</f>
        <v>565.16592927645502</v>
      </c>
    </row>
    <row r="231" spans="1:13" x14ac:dyDescent="0.25">
      <c r="A231">
        <v>1144063</v>
      </c>
      <c r="B231">
        <v>14.60900021</v>
      </c>
      <c r="C231">
        <v>0.63829999999999998</v>
      </c>
      <c r="D231">
        <v>1029.50097656</v>
      </c>
      <c r="E231">
        <v>2.1336998899999999</v>
      </c>
      <c r="F231">
        <v>9.9000003020963209E+37</v>
      </c>
      <c r="G231">
        <v>1.47430003</v>
      </c>
      <c r="H231">
        <v>9.9000003020963209E+37</v>
      </c>
      <c r="K231" s="2">
        <f>TREND(Calibration!$A$2:$A$4,Calibration!$B$2:$B$4,C231)</f>
        <v>408.22137149392597</v>
      </c>
      <c r="L231" s="2">
        <f>TREND(Calibration!$A$2:$A$4,Calibration!$C$2:$C$4,E231)</f>
        <v>843.50325215167754</v>
      </c>
      <c r="M231" s="2">
        <f>TREND(Calibration!$A$2:$A$4,Calibration!$D$2:$D$4,G231)</f>
        <v>566.73245381102902</v>
      </c>
    </row>
    <row r="232" spans="1:13" x14ac:dyDescent="0.25">
      <c r="A232">
        <v>1149064</v>
      </c>
      <c r="B232">
        <v>14.61200047</v>
      </c>
      <c r="C232">
        <v>0.64160001</v>
      </c>
      <c r="D232">
        <v>1033.58105469</v>
      </c>
      <c r="E232">
        <v>2.1386001100000001</v>
      </c>
      <c r="F232">
        <v>9.9000003020963209E+37</v>
      </c>
      <c r="G232">
        <v>1.4737999399999999</v>
      </c>
      <c r="H232">
        <v>1233.4610595700001</v>
      </c>
      <c r="K232" s="2">
        <f>TREND(Calibration!$A$2:$A$4,Calibration!$B$2:$B$4,C232)</f>
        <v>410.24550135646228</v>
      </c>
      <c r="L232" s="2">
        <f>TREND(Calibration!$A$2:$A$4,Calibration!$C$2:$C$4,E232)</f>
        <v>845.48581024153737</v>
      </c>
      <c r="M232" s="2">
        <f>TREND(Calibration!$A$2:$A$4,Calibration!$D$2:$D$4,G232)</f>
        <v>566.52629722991537</v>
      </c>
    </row>
    <row r="233" spans="1:13" x14ac:dyDescent="0.25">
      <c r="A233">
        <v>1154064</v>
      </c>
      <c r="B233">
        <v>14.56000042</v>
      </c>
      <c r="C233">
        <v>0.64429997999999999</v>
      </c>
      <c r="D233">
        <v>1147.6059570299999</v>
      </c>
      <c r="E233">
        <v>2.1752998799999999</v>
      </c>
      <c r="F233">
        <v>9.9000003020963209E+37</v>
      </c>
      <c r="G233">
        <v>1.47490001</v>
      </c>
      <c r="H233">
        <v>9.9000003020963209E+37</v>
      </c>
      <c r="K233" s="2">
        <f>TREND(Calibration!$A$2:$A$4,Calibration!$B$2:$B$4,C233)</f>
        <v>411.90158418801497</v>
      </c>
      <c r="L233" s="2">
        <f>TREND(Calibration!$A$2:$A$4,Calibration!$C$2:$C$4,E233)</f>
        <v>860.33400601835797</v>
      </c>
      <c r="M233" s="2">
        <f>TREND(Calibration!$A$2:$A$4,Calibration!$D$2:$D$4,G233)</f>
        <v>566.97978894177868</v>
      </c>
    </row>
    <row r="234" spans="1:13" x14ac:dyDescent="0.25">
      <c r="A234">
        <v>1159063</v>
      </c>
      <c r="B234">
        <v>14.411000250000001</v>
      </c>
      <c r="C234">
        <v>0.64910000999999995</v>
      </c>
      <c r="D234">
        <v>1036.4389648399999</v>
      </c>
      <c r="E234">
        <v>2.2098</v>
      </c>
      <c r="F234">
        <v>9.9000003020963209E+37</v>
      </c>
      <c r="G234">
        <v>1.4716000600000001</v>
      </c>
      <c r="H234">
        <v>9.9000003020963209E+37</v>
      </c>
      <c r="K234" s="2">
        <f>TREND(Calibration!$A$2:$A$4,Calibration!$B$2:$B$4,C234)</f>
        <v>414.84578255834413</v>
      </c>
      <c r="L234" s="2">
        <f>TREND(Calibration!$A$2:$A$4,Calibration!$C$2:$C$4,E234)</f>
        <v>874.29225524127696</v>
      </c>
      <c r="M234" s="2">
        <f>TREND(Calibration!$A$2:$A$4,Calibration!$D$2:$D$4,G234)</f>
        <v>565.61942098831832</v>
      </c>
    </row>
    <row r="235" spans="1:13" x14ac:dyDescent="0.25">
      <c r="A235">
        <v>1164065</v>
      </c>
      <c r="B235">
        <v>14.32299995</v>
      </c>
      <c r="C235">
        <v>0.64209998000000001</v>
      </c>
      <c r="D235">
        <v>1320.4520263700001</v>
      </c>
      <c r="E235">
        <v>2.1628999699999998</v>
      </c>
      <c r="F235">
        <v>9.9000003020963209E+37</v>
      </c>
      <c r="G235">
        <v>1.47430003</v>
      </c>
      <c r="H235">
        <v>9.9000003020963209E+37</v>
      </c>
      <c r="K235" s="2">
        <f>TREND(Calibration!$A$2:$A$4,Calibration!$B$2:$B$4,C235)</f>
        <v>410.55216836879629</v>
      </c>
      <c r="L235" s="2">
        <f>TREND(Calibration!$A$2:$A$4,Calibration!$C$2:$C$4,E235)</f>
        <v>855.3171818994341</v>
      </c>
      <c r="M235" s="2">
        <f>TREND(Calibration!$A$2:$A$4,Calibration!$D$2:$D$4,G235)</f>
        <v>566.73245381102902</v>
      </c>
    </row>
    <row r="236" spans="1:13" x14ac:dyDescent="0.25">
      <c r="A236">
        <v>1169063</v>
      </c>
      <c r="B236">
        <v>14.244999890000001</v>
      </c>
      <c r="C236">
        <v>0.64480000999999998</v>
      </c>
      <c r="D236">
        <v>963.26202393000005</v>
      </c>
      <c r="E236">
        <v>2.13050008</v>
      </c>
      <c r="F236">
        <v>9.9000003020963209E+37</v>
      </c>
      <c r="G236">
        <v>1.47539997</v>
      </c>
      <c r="H236">
        <v>9.9000003020963209E+37</v>
      </c>
      <c r="K236" s="2">
        <f>TREND(Calibration!$A$2:$A$4,Calibration!$B$2:$B$4,C236)</f>
        <v>412.20828800259852</v>
      </c>
      <c r="L236" s="2">
        <f>TREND(Calibration!$A$2:$A$4,Calibration!$C$2:$C$4,E236)</f>
        <v>842.20865533734809</v>
      </c>
      <c r="M236" s="2">
        <f>TREND(Calibration!$A$2:$A$4,Calibration!$D$2:$D$4,G236)</f>
        <v>567.18589193182765</v>
      </c>
    </row>
    <row r="237" spans="1:13" x14ac:dyDescent="0.25">
      <c r="A237">
        <v>1174076</v>
      </c>
      <c r="B237">
        <v>14.25199986</v>
      </c>
      <c r="C237">
        <v>0.65020001000000005</v>
      </c>
      <c r="D237">
        <v>1124.8520507799999</v>
      </c>
      <c r="E237">
        <v>2.0969998799999998</v>
      </c>
      <c r="F237">
        <v>9.9000003020963209E+37</v>
      </c>
      <c r="G237">
        <v>1.47490001</v>
      </c>
      <c r="H237">
        <v>9.9000003020963209E+37</v>
      </c>
      <c r="K237" s="2">
        <f>TREND(Calibration!$A$2:$A$4,Calibration!$B$2:$B$4,C237)</f>
        <v>415.52049046795355</v>
      </c>
      <c r="L237" s="2">
        <f>TREND(Calibration!$A$2:$A$4,Calibration!$C$2:$C$4,E237)</f>
        <v>828.65495927433051</v>
      </c>
      <c r="M237" s="2">
        <f>TREND(Calibration!$A$2:$A$4,Calibration!$D$2:$D$4,G237)</f>
        <v>566.97978894177868</v>
      </c>
    </row>
    <row r="238" spans="1:13" x14ac:dyDescent="0.25">
      <c r="A238">
        <v>1179064</v>
      </c>
      <c r="B238">
        <v>14.300999640000001</v>
      </c>
      <c r="C238">
        <v>0.64639997000000005</v>
      </c>
      <c r="D238">
        <v>1295.6970214800001</v>
      </c>
      <c r="E238">
        <v>2.1968998900000001</v>
      </c>
      <c r="F238">
        <v>9.9000003020963209E+37</v>
      </c>
      <c r="G238">
        <v>1.4731999600000001</v>
      </c>
      <c r="H238">
        <v>9.9000003020963209E+37</v>
      </c>
      <c r="K238" s="2">
        <f>TREND(Calibration!$A$2:$A$4,Calibration!$B$2:$B$4,C238)</f>
        <v>413.18965679083362</v>
      </c>
      <c r="L238" s="2">
        <f>TREND(Calibration!$A$2:$A$4,Calibration!$C$2:$C$4,E238)</f>
        <v>869.07305744187613</v>
      </c>
      <c r="M238" s="2">
        <f>TREND(Calibration!$A$2:$A$4,Calibration!$D$2:$D$4,G238)</f>
        <v>566.27896209916582</v>
      </c>
    </row>
    <row r="239" spans="1:13" x14ac:dyDescent="0.25">
      <c r="A239">
        <v>1184064</v>
      </c>
      <c r="B239">
        <v>14.411000250000001</v>
      </c>
      <c r="C239">
        <v>0.64749997999999997</v>
      </c>
      <c r="D239">
        <v>1236.27502441</v>
      </c>
      <c r="E239">
        <v>2.1882000000000001</v>
      </c>
      <c r="F239">
        <v>9.9000003020963209E+37</v>
      </c>
      <c r="G239">
        <v>1.4737999399999999</v>
      </c>
      <c r="H239">
        <v>9.9000003020963209E+37</v>
      </c>
      <c r="K239" s="2">
        <f>TREND(Calibration!$A$2:$A$4,Calibration!$B$2:$B$4,C239)</f>
        <v>413.8643708341512</v>
      </c>
      <c r="L239" s="2">
        <f>TREND(Calibration!$A$2:$A$4,Calibration!$C$2:$C$4,E239)</f>
        <v>865.55320786361438</v>
      </c>
      <c r="M239" s="2">
        <f>TREND(Calibration!$A$2:$A$4,Calibration!$D$2:$D$4,G239)</f>
        <v>566.52629722991537</v>
      </c>
    </row>
    <row r="240" spans="1:13" x14ac:dyDescent="0.25">
      <c r="A240">
        <v>1189064</v>
      </c>
      <c r="B240">
        <v>14.527999879999999</v>
      </c>
      <c r="C240">
        <v>0.64859997999999996</v>
      </c>
      <c r="D240">
        <v>9.9000003020963209E+37</v>
      </c>
      <c r="E240">
        <v>2.08999991</v>
      </c>
      <c r="F240">
        <v>995.39202881000006</v>
      </c>
      <c r="G240">
        <v>1.47000003</v>
      </c>
      <c r="H240">
        <v>9.9000003020963209E+37</v>
      </c>
      <c r="K240" s="2">
        <f>TREND(Calibration!$A$2:$A$4,Calibration!$B$2:$B$4,C240)</f>
        <v>414.53907874376057</v>
      </c>
      <c r="L240" s="2">
        <f>TREND(Calibration!$A$2:$A$4,Calibration!$C$2:$C$4,E240)</f>
        <v>825.8228727246908</v>
      </c>
      <c r="M240" s="2">
        <f>TREND(Calibration!$A$2:$A$4,Calibration!$D$2:$D$4,G240)</f>
        <v>564.95982628640604</v>
      </c>
    </row>
    <row r="241" spans="1:13" x14ac:dyDescent="0.25">
      <c r="A241">
        <v>1194063</v>
      </c>
      <c r="B241">
        <v>14.59899998</v>
      </c>
      <c r="C241">
        <v>0.65020001000000005</v>
      </c>
      <c r="D241">
        <v>9.9000003020963209E+37</v>
      </c>
      <c r="E241">
        <v>2.0850999400000001</v>
      </c>
      <c r="F241">
        <v>989.01898193</v>
      </c>
      <c r="G241">
        <v>1.4716000600000001</v>
      </c>
      <c r="H241">
        <v>9.9000003020963209E+37</v>
      </c>
      <c r="K241" s="2">
        <f>TREND(Calibration!$A$2:$A$4,Calibration!$B$2:$B$4,C241)</f>
        <v>415.52049046795355</v>
      </c>
      <c r="L241" s="2">
        <f>TREND(Calibration!$A$2:$A$4,Calibration!$C$2:$C$4,E241)</f>
        <v>823.84041578121276</v>
      </c>
      <c r="M241" s="2">
        <f>TREND(Calibration!$A$2:$A$4,Calibration!$D$2:$D$4,G241)</f>
        <v>565.61942098831832</v>
      </c>
    </row>
    <row r="242" spans="1:13" x14ac:dyDescent="0.25">
      <c r="A242">
        <v>1199077</v>
      </c>
      <c r="B242">
        <v>14.60900021</v>
      </c>
      <c r="C242">
        <v>0.64910000999999995</v>
      </c>
      <c r="D242">
        <v>1074.4959716799999</v>
      </c>
      <c r="E242">
        <v>2.1445000200000002</v>
      </c>
      <c r="F242">
        <v>9.9000003020963209E+37</v>
      </c>
      <c r="G242">
        <v>1.4731999600000001</v>
      </c>
      <c r="H242">
        <v>9.9000003020963209E+37</v>
      </c>
      <c r="K242" s="2">
        <f>TREND(Calibration!$A$2:$A$4,Calibration!$B$2:$B$4,C242)</f>
        <v>414.84578255834413</v>
      </c>
      <c r="L242" s="2">
        <f>TREND(Calibration!$A$2:$A$4,Calibration!$C$2:$C$4,E242)</f>
        <v>847.87282843662751</v>
      </c>
      <c r="M242" s="2">
        <f>TREND(Calibration!$A$2:$A$4,Calibration!$D$2:$D$4,G242)</f>
        <v>566.27896209916582</v>
      </c>
    </row>
    <row r="243" spans="1:13" x14ac:dyDescent="0.25">
      <c r="A243">
        <v>1204064</v>
      </c>
      <c r="B243">
        <v>14.54399967</v>
      </c>
      <c r="C243">
        <v>0.64700000999999996</v>
      </c>
      <c r="D243">
        <v>1300.3449707</v>
      </c>
      <c r="E243">
        <v>2.2223000499999999</v>
      </c>
      <c r="F243">
        <v>9.9000003020963209E+37</v>
      </c>
      <c r="G243">
        <v>1.4726999999999999</v>
      </c>
      <c r="H243">
        <v>9.9000003020963209E+37</v>
      </c>
      <c r="K243" s="2">
        <f>TREND(Calibration!$A$2:$A$4,Calibration!$B$2:$B$4,C243)</f>
        <v>413.5577038218172</v>
      </c>
      <c r="L243" s="2">
        <f>TREND(Calibration!$A$2:$A$4,Calibration!$C$2:$C$4,E243)</f>
        <v>879.34959455484886</v>
      </c>
      <c r="M243" s="2">
        <f>TREND(Calibration!$A$2:$A$4,Calibration!$D$2:$D$4,G243)</f>
        <v>566.07285910911685</v>
      </c>
    </row>
    <row r="244" spans="1:13" x14ac:dyDescent="0.25">
      <c r="A244">
        <v>1209064</v>
      </c>
      <c r="B244">
        <v>14.40100002</v>
      </c>
      <c r="C244">
        <v>0.64370000000000005</v>
      </c>
      <c r="D244">
        <v>9.9000003020963209E+37</v>
      </c>
      <c r="E244">
        <v>2.1649999599999998</v>
      </c>
      <c r="F244">
        <v>923.88702393000005</v>
      </c>
      <c r="G244">
        <v>1.4722000399999999</v>
      </c>
      <c r="H244">
        <v>9.9000003020963209E+37</v>
      </c>
      <c r="K244" s="2">
        <f>TREND(Calibration!$A$2:$A$4,Calibration!$B$2:$B$4,C244)</f>
        <v>411.53357395928094</v>
      </c>
      <c r="L244" s="2">
        <f>TREND(Calibration!$A$2:$A$4,Calibration!$C$2:$C$4,E244)</f>
        <v>856.16680745974054</v>
      </c>
      <c r="M244" s="2">
        <f>TREND(Calibration!$A$2:$A$4,Calibration!$D$2:$D$4,G244)</f>
        <v>565.86675611906787</v>
      </c>
    </row>
    <row r="245" spans="1:13" x14ac:dyDescent="0.25">
      <c r="A245">
        <v>1214064</v>
      </c>
      <c r="B245">
        <v>14.40100002</v>
      </c>
      <c r="C245">
        <v>0.63990002999999995</v>
      </c>
      <c r="D245">
        <v>1093.8780517600001</v>
      </c>
      <c r="E245">
        <v>2.1817998900000002</v>
      </c>
      <c r="F245">
        <v>1282.54394531</v>
      </c>
      <c r="G245">
        <v>1.4716000600000001</v>
      </c>
      <c r="H245">
        <v>9.9000003020963209E+37</v>
      </c>
      <c r="K245" s="2">
        <f>TREND(Calibration!$A$2:$A$4,Calibration!$B$2:$B$4,C245)</f>
        <v>409.2027832181189</v>
      </c>
      <c r="L245" s="2">
        <f>TREND(Calibration!$A$2:$A$4,Calibration!$C$2:$C$4,E245)</f>
        <v>862.96381598804703</v>
      </c>
      <c r="M245" s="2">
        <f>TREND(Calibration!$A$2:$A$4,Calibration!$D$2:$D$4,G245)</f>
        <v>565.61942098831832</v>
      </c>
    </row>
    <row r="246" spans="1:13" x14ac:dyDescent="0.25">
      <c r="A246">
        <v>1219064</v>
      </c>
      <c r="B246">
        <v>14.385000229999999</v>
      </c>
      <c r="C246">
        <v>0.64209998000000001</v>
      </c>
      <c r="D246">
        <v>617.06597899999997</v>
      </c>
      <c r="E246">
        <v>2.1294000099999999</v>
      </c>
      <c r="F246">
        <v>9.9000003020963209E+37</v>
      </c>
      <c r="G246">
        <v>1.4737999399999999</v>
      </c>
      <c r="H246">
        <v>9.9000003020963209E+37</v>
      </c>
      <c r="K246" s="2">
        <f>TREND(Calibration!$A$2:$A$4,Calibration!$B$2:$B$4,C246)</f>
        <v>410.55216836879629</v>
      </c>
      <c r="L246" s="2">
        <f>TREND(Calibration!$A$2:$A$4,Calibration!$C$2:$C$4,E246)</f>
        <v>841.76358293694307</v>
      </c>
      <c r="M246" s="2">
        <f>TREND(Calibration!$A$2:$A$4,Calibration!$D$2:$D$4,G246)</f>
        <v>566.52629722991537</v>
      </c>
    </row>
    <row r="247" spans="1:13" x14ac:dyDescent="0.25">
      <c r="A247">
        <v>1224063</v>
      </c>
      <c r="B247">
        <v>14.381999970000001</v>
      </c>
      <c r="C247">
        <v>0.63180000000000003</v>
      </c>
      <c r="D247">
        <v>9.9000003020963209E+37</v>
      </c>
      <c r="E247">
        <v>2.1233999699999999</v>
      </c>
      <c r="F247">
        <v>1365.4899902300001</v>
      </c>
      <c r="G247">
        <v>1.4731999600000001</v>
      </c>
      <c r="H247">
        <v>9.9000003020963209E+37</v>
      </c>
      <c r="K247" s="2">
        <f>TREND(Calibration!$A$2:$A$4,Calibration!$B$2:$B$4,C247)</f>
        <v>404.23446111896169</v>
      </c>
      <c r="L247" s="2">
        <f>TREND(Calibration!$A$2:$A$4,Calibration!$C$2:$C$4,E247)</f>
        <v>839.33605359306023</v>
      </c>
      <c r="M247" s="2">
        <f>TREND(Calibration!$A$2:$A$4,Calibration!$D$2:$D$4,G247)</f>
        <v>566.27896209916582</v>
      </c>
    </row>
    <row r="248" spans="1:13" x14ac:dyDescent="0.25">
      <c r="A248">
        <v>1229064</v>
      </c>
      <c r="B248">
        <v>14.45600033</v>
      </c>
      <c r="C248">
        <v>0.63510001000000005</v>
      </c>
      <c r="D248">
        <v>1289.54199219</v>
      </c>
      <c r="E248">
        <v>2.1693000800000002</v>
      </c>
      <c r="F248">
        <v>1285.625</v>
      </c>
      <c r="G248">
        <v>1.47430003</v>
      </c>
      <c r="H248">
        <v>9.9000003020963209E+37</v>
      </c>
      <c r="K248" s="2">
        <f>TREND(Calibration!$A$2:$A$4,Calibration!$B$2:$B$4,C248)</f>
        <v>406.258590981498</v>
      </c>
      <c r="L248" s="2">
        <f>TREND(Calibration!$A$2:$A$4,Calibration!$C$2:$C$4,E248)</f>
        <v>857.90657377500156</v>
      </c>
      <c r="M248" s="2">
        <f>TREND(Calibration!$A$2:$A$4,Calibration!$D$2:$D$4,G248)</f>
        <v>566.73245381102902</v>
      </c>
    </row>
    <row r="249" spans="1:13" x14ac:dyDescent="0.25">
      <c r="A249">
        <v>1234064</v>
      </c>
      <c r="B249">
        <v>14.50800037</v>
      </c>
      <c r="C249">
        <v>0.63510001000000005</v>
      </c>
      <c r="D249">
        <v>718.07702637</v>
      </c>
      <c r="E249">
        <v>1.98950005</v>
      </c>
      <c r="F249">
        <v>876.60101318</v>
      </c>
      <c r="G249">
        <v>1.4770000000000001</v>
      </c>
      <c r="H249">
        <v>9.9000003020963209E+37</v>
      </c>
      <c r="K249" s="2">
        <f>TREND(Calibration!$A$2:$A$4,Calibration!$B$2:$B$4,C249)</f>
        <v>406.258590981498</v>
      </c>
      <c r="L249" s="2">
        <f>TREND(Calibration!$A$2:$A$4,Calibration!$C$2:$C$4,E249)</f>
        <v>785.16208392892815</v>
      </c>
      <c r="M249" s="2">
        <f>TREND(Calibration!$A$2:$A$4,Calibration!$D$2:$D$4,G249)</f>
        <v>567.84548663373982</v>
      </c>
    </row>
    <row r="250" spans="1:13" x14ac:dyDescent="0.25">
      <c r="A250">
        <v>1239065</v>
      </c>
      <c r="B250">
        <v>14.472000120000001</v>
      </c>
      <c r="C250">
        <v>0.62540001000000001</v>
      </c>
      <c r="D250">
        <v>837.94201659999999</v>
      </c>
      <c r="E250">
        <v>2.0251998900000001</v>
      </c>
      <c r="F250">
        <v>964.92797852000001</v>
      </c>
      <c r="G250">
        <v>1.4780999399999999</v>
      </c>
      <c r="H250">
        <v>9.9000003020963209E+37</v>
      </c>
      <c r="K250" s="2">
        <f>TREND(Calibration!$A$2:$A$4,Calibration!$B$2:$B$4,C250)</f>
        <v>400.30889396039743</v>
      </c>
      <c r="L250" s="2">
        <f>TREND(Calibration!$A$2:$A$4,Calibration!$C$2:$C$4,E250)</f>
        <v>799.60572249999211</v>
      </c>
      <c r="M250" s="2">
        <f>TREND(Calibration!$A$2:$A$4,Calibration!$D$2:$D$4,G250)</f>
        <v>568.29892475453835</v>
      </c>
    </row>
    <row r="251" spans="1:13" x14ac:dyDescent="0.25">
      <c r="A251">
        <v>1244063</v>
      </c>
      <c r="B251">
        <v>14.416999819999999</v>
      </c>
      <c r="C251">
        <v>0.62639999000000002</v>
      </c>
      <c r="D251">
        <v>801.75097656000003</v>
      </c>
      <c r="E251">
        <v>2.0948000000000002</v>
      </c>
      <c r="F251">
        <v>1173.1639404299999</v>
      </c>
      <c r="G251">
        <v>1.4770000000000001</v>
      </c>
      <c r="H251">
        <v>9.9000003020963209E+37</v>
      </c>
      <c r="K251" s="2">
        <f>TREND(Calibration!$A$2:$A$4,Calibration!$B$2:$B$4,C251)</f>
        <v>400.92225251989845</v>
      </c>
      <c r="L251" s="2">
        <f>TREND(Calibration!$A$2:$A$4,Calibration!$C$2:$C$4,E251)</f>
        <v>827.76491966575782</v>
      </c>
      <c r="M251" s="2">
        <f>TREND(Calibration!$A$2:$A$4,Calibration!$D$2:$D$4,G251)</f>
        <v>567.84548663373982</v>
      </c>
    </row>
    <row r="252" spans="1:13" x14ac:dyDescent="0.25">
      <c r="A252">
        <v>1249064</v>
      </c>
      <c r="B252">
        <v>14.307000159999999</v>
      </c>
      <c r="C252">
        <v>0.62860000000000005</v>
      </c>
      <c r="D252">
        <v>1316.4029541</v>
      </c>
      <c r="E252">
        <v>2.0759000799999998</v>
      </c>
      <c r="F252">
        <v>888.70800781000003</v>
      </c>
      <c r="G252">
        <v>1.47490001</v>
      </c>
      <c r="H252">
        <v>9.9000003020963209E+37</v>
      </c>
      <c r="K252" s="2">
        <f>TREND(Calibration!$A$2:$A$4,Calibration!$B$2:$B$4,C252)</f>
        <v>402.27167447282545</v>
      </c>
      <c r="L252" s="2">
        <f>TREND(Calibration!$A$2:$A$4,Calibration!$C$2:$C$4,E252)</f>
        <v>820.11828557714489</v>
      </c>
      <c r="M252" s="2">
        <f>TREND(Calibration!$A$2:$A$4,Calibration!$D$2:$D$4,G252)</f>
        <v>566.97978894177868</v>
      </c>
    </row>
    <row r="253" spans="1:13" x14ac:dyDescent="0.25">
      <c r="A253">
        <v>1254063</v>
      </c>
      <c r="B253">
        <v>14.17700005</v>
      </c>
      <c r="C253">
        <v>0.62370002000000002</v>
      </c>
      <c r="D253">
        <v>9.9000003020963209E+37</v>
      </c>
      <c r="E253">
        <v>2.09209991</v>
      </c>
      <c r="F253">
        <v>841.81298828000001</v>
      </c>
      <c r="G253">
        <v>1.47490001</v>
      </c>
      <c r="H253">
        <v>9.9000003020963209E+37</v>
      </c>
      <c r="K253" s="2">
        <f>TREND(Calibration!$A$2:$A$4,Calibration!$B$2:$B$4,C253)</f>
        <v>399.26616968834577</v>
      </c>
      <c r="L253" s="2">
        <f>TREND(Calibration!$A$2:$A$4,Calibration!$C$2:$C$4,E253)</f>
        <v>826.67250233085247</v>
      </c>
      <c r="M253" s="2">
        <f>TREND(Calibration!$A$2:$A$4,Calibration!$D$2:$D$4,G253)</f>
        <v>566.97978894177868</v>
      </c>
    </row>
    <row r="254" spans="1:13" x14ac:dyDescent="0.25">
      <c r="A254">
        <v>1259064</v>
      </c>
      <c r="B254">
        <v>14.00899982</v>
      </c>
      <c r="C254">
        <v>0.62</v>
      </c>
      <c r="D254">
        <v>9.9000003020963209E+37</v>
      </c>
      <c r="E254">
        <v>2.1428999900000001</v>
      </c>
      <c r="F254">
        <v>737.37298583999996</v>
      </c>
      <c r="G254">
        <v>1.4775999799999999</v>
      </c>
      <c r="H254">
        <v>9.9000003020963209E+37</v>
      </c>
      <c r="K254" s="2">
        <f>TREND(Calibration!$A$2:$A$4,Calibration!$B$2:$B$4,C254)</f>
        <v>396.99668536133419</v>
      </c>
      <c r="L254" s="2">
        <f>TREND(Calibration!$A$2:$A$4,Calibration!$C$2:$C$4,E254)</f>
        <v>847.22547945627184</v>
      </c>
      <c r="M254" s="2">
        <f>TREND(Calibration!$A$2:$A$4,Calibration!$D$2:$D$4,G254)</f>
        <v>568.09282176448937</v>
      </c>
    </row>
    <row r="255" spans="1:13" x14ac:dyDescent="0.25">
      <c r="A255">
        <v>1264063</v>
      </c>
      <c r="B255">
        <v>13.95699978</v>
      </c>
      <c r="C255">
        <v>0.62319999999999998</v>
      </c>
      <c r="D255">
        <v>9.9000003020963209E+37</v>
      </c>
      <c r="E255">
        <v>2.0013999899999999</v>
      </c>
      <c r="F255">
        <v>583.81896973000005</v>
      </c>
      <c r="G255">
        <v>1.47539997</v>
      </c>
      <c r="H255">
        <v>9.9000003020963209E+37</v>
      </c>
      <c r="K255" s="2">
        <f>TREND(Calibration!$A$2:$A$4,Calibration!$B$2:$B$4,C255)</f>
        <v>398.95947200747042</v>
      </c>
      <c r="L255" s="2">
        <f>TREND(Calibration!$A$2:$A$4,Calibration!$C$2:$C$4,E255)</f>
        <v>789.97662742204591</v>
      </c>
      <c r="M255" s="2">
        <f>TREND(Calibration!$A$2:$A$4,Calibration!$D$2:$D$4,G255)</f>
        <v>567.18589193182765</v>
      </c>
    </row>
    <row r="256" spans="1:13" x14ac:dyDescent="0.25">
      <c r="A256">
        <v>1269064</v>
      </c>
      <c r="B256">
        <v>13.944000239999999</v>
      </c>
      <c r="C256">
        <v>0.62159997</v>
      </c>
      <c r="D256">
        <v>1240.7159423799999</v>
      </c>
      <c r="E256">
        <v>1.99979997</v>
      </c>
      <c r="F256">
        <v>730.20599364999998</v>
      </c>
      <c r="G256">
        <v>1.47539997</v>
      </c>
      <c r="H256">
        <v>9.9000003020963209E+37</v>
      </c>
      <c r="K256" s="2">
        <f>TREND(Calibration!$A$2:$A$4,Calibration!$B$2:$B$4,C256)</f>
        <v>397.9780602832775</v>
      </c>
      <c r="L256" s="2">
        <f>TREND(Calibration!$A$2:$A$4,Calibration!$C$2:$C$4,E256)</f>
        <v>789.32928248754558</v>
      </c>
      <c r="M256" s="2">
        <f>TREND(Calibration!$A$2:$A$4,Calibration!$D$2:$D$4,G256)</f>
        <v>567.18589193182765</v>
      </c>
    </row>
    <row r="257" spans="1:13" x14ac:dyDescent="0.25">
      <c r="A257">
        <v>1274064</v>
      </c>
      <c r="B257">
        <v>13.960000040000001</v>
      </c>
      <c r="C257">
        <v>0.62480002999999995</v>
      </c>
      <c r="D257">
        <v>9.9000003020963209E+37</v>
      </c>
      <c r="E257">
        <v>2.0910000800000001</v>
      </c>
      <c r="F257">
        <v>733.92102050999995</v>
      </c>
      <c r="G257">
        <v>1.47539997</v>
      </c>
      <c r="H257">
        <v>9.9000003020963209E+37</v>
      </c>
      <c r="K257" s="2">
        <f>TREND(Calibration!$A$2:$A$4,Calibration!$B$2:$B$4,C257)</f>
        <v>399.94088373166335</v>
      </c>
      <c r="L257" s="2">
        <f>TREND(Calibration!$A$2:$A$4,Calibration!$C$2:$C$4,E257)</f>
        <v>826.2275270309741</v>
      </c>
      <c r="M257" s="2">
        <f>TREND(Calibration!$A$2:$A$4,Calibration!$D$2:$D$4,G257)</f>
        <v>567.18589193182765</v>
      </c>
    </row>
    <row r="258" spans="1:13" x14ac:dyDescent="0.25">
      <c r="A258">
        <v>1279063</v>
      </c>
      <c r="B258">
        <v>14.01200008</v>
      </c>
      <c r="C258">
        <v>0.63290000000000002</v>
      </c>
      <c r="D258">
        <v>1182.6789550799999</v>
      </c>
      <c r="E258">
        <v>2.0764999400000002</v>
      </c>
      <c r="F258">
        <v>1287.11206055</v>
      </c>
      <c r="G258">
        <v>1.47490001</v>
      </c>
      <c r="H258">
        <v>9.9000003020963209E+37</v>
      </c>
      <c r="K258" s="2">
        <f>TREND(Calibration!$A$2:$A$4,Calibration!$B$2:$B$4,C258)</f>
        <v>404.90916902857106</v>
      </c>
      <c r="L258" s="2">
        <f>TREND(Calibration!$A$2:$A$4,Calibration!$C$2:$C$4,E258)</f>
        <v>820.36098025121748</v>
      </c>
      <c r="M258" s="2">
        <f>TREND(Calibration!$A$2:$A$4,Calibration!$D$2:$D$4,G258)</f>
        <v>566.97978894177868</v>
      </c>
    </row>
    <row r="259" spans="1:13" x14ac:dyDescent="0.25">
      <c r="A259">
        <v>1284064</v>
      </c>
      <c r="B259">
        <v>14.024999619999999</v>
      </c>
      <c r="C259">
        <v>0.62970000999999998</v>
      </c>
      <c r="D259">
        <v>9.9000003020963209E+37</v>
      </c>
      <c r="E259">
        <v>2.1136999099999998</v>
      </c>
      <c r="F259">
        <v>634.30999756000006</v>
      </c>
      <c r="G259">
        <v>1.47490001</v>
      </c>
      <c r="H259">
        <v>9.9000003020963209E+37</v>
      </c>
      <c r="K259" s="2">
        <f>TREND(Calibration!$A$2:$A$4,Calibration!$B$2:$B$4,C259)</f>
        <v>402.94638851614303</v>
      </c>
      <c r="L259" s="2">
        <f>TREND(Calibration!$A$2:$A$4,Calibration!$C$2:$C$4,E259)</f>
        <v>835.41154970851517</v>
      </c>
      <c r="M259" s="2">
        <f>TREND(Calibration!$A$2:$A$4,Calibration!$D$2:$D$4,G259)</f>
        <v>566.97978894177868</v>
      </c>
    </row>
    <row r="260" spans="1:13" x14ac:dyDescent="0.25">
      <c r="A260">
        <v>1289064</v>
      </c>
      <c r="B260">
        <v>14.005000109999999</v>
      </c>
      <c r="C260">
        <v>0.62429999999999997</v>
      </c>
      <c r="D260">
        <v>9.9000003020963209E+37</v>
      </c>
      <c r="E260">
        <v>2.1445000200000002</v>
      </c>
      <c r="F260">
        <v>768.41699218999997</v>
      </c>
      <c r="G260">
        <v>1.47539997</v>
      </c>
      <c r="H260">
        <v>9.9000003020963209E+37</v>
      </c>
      <c r="K260" s="2">
        <f>TREND(Calibration!$A$2:$A$4,Calibration!$B$2:$B$4,C260)</f>
        <v>399.63417991707979</v>
      </c>
      <c r="L260" s="2">
        <f>TREND(Calibration!$A$2:$A$4,Calibration!$C$2:$C$4,E260)</f>
        <v>847.87282843662751</v>
      </c>
      <c r="M260" s="2">
        <f>TREND(Calibration!$A$2:$A$4,Calibration!$D$2:$D$4,G260)</f>
        <v>567.18589193182765</v>
      </c>
    </row>
    <row r="261" spans="1:13" x14ac:dyDescent="0.25">
      <c r="A261">
        <v>1294063</v>
      </c>
      <c r="B261">
        <v>13.95300007</v>
      </c>
      <c r="C261">
        <v>0.62910001999999998</v>
      </c>
      <c r="D261">
        <v>9.9000003020963209E+37</v>
      </c>
      <c r="E261">
        <v>2.20549989</v>
      </c>
      <c r="F261">
        <v>1125.0989990200001</v>
      </c>
      <c r="G261">
        <v>1.4716000600000001</v>
      </c>
      <c r="H261">
        <v>9.9000003020963209E+37</v>
      </c>
      <c r="K261" s="2">
        <f>TREND(Calibration!$A$2:$A$4,Calibration!$B$2:$B$4,C261)</f>
        <v>402.57837215370074</v>
      </c>
      <c r="L261" s="2">
        <f>TREND(Calibration!$A$2:$A$4,Calibration!$C$2:$C$4,E261)</f>
        <v>872.5524929718714</v>
      </c>
      <c r="M261" s="2">
        <f>TREND(Calibration!$A$2:$A$4,Calibration!$D$2:$D$4,G261)</f>
        <v>565.61942098831832</v>
      </c>
    </row>
    <row r="262" spans="1:13" x14ac:dyDescent="0.25">
      <c r="A262">
        <v>1299064</v>
      </c>
      <c r="B262">
        <v>13.87899971</v>
      </c>
      <c r="C262">
        <v>0.63180000000000003</v>
      </c>
      <c r="D262">
        <v>1067.4379882799999</v>
      </c>
      <c r="E262">
        <v>2.1537001099999999</v>
      </c>
      <c r="F262">
        <v>9.9000003020963209E+37</v>
      </c>
      <c r="G262">
        <v>1.4722000399999999</v>
      </c>
      <c r="H262">
        <v>9.9000003020963209E+37</v>
      </c>
      <c r="K262" s="2">
        <f>TREND(Calibration!$A$2:$A$4,Calibration!$B$2:$B$4,C262)</f>
        <v>404.23446111896169</v>
      </c>
      <c r="L262" s="2">
        <f>TREND(Calibration!$A$2:$A$4,Calibration!$C$2:$C$4,E262)</f>
        <v>851.59505169536635</v>
      </c>
      <c r="M262" s="2">
        <f>TREND(Calibration!$A$2:$A$4,Calibration!$D$2:$D$4,G262)</f>
        <v>565.86675611906787</v>
      </c>
    </row>
    <row r="263" spans="1:13" x14ac:dyDescent="0.25">
      <c r="A263">
        <v>1304064</v>
      </c>
      <c r="B263">
        <v>13.739000320000001</v>
      </c>
      <c r="C263">
        <v>0.63239997999999997</v>
      </c>
      <c r="D263">
        <v>9.9000003020963209E+37</v>
      </c>
      <c r="E263">
        <v>2.1380000099999998</v>
      </c>
      <c r="F263">
        <v>827.16198729999996</v>
      </c>
      <c r="G263">
        <v>1.4731999600000001</v>
      </c>
      <c r="H263">
        <v>9.9000003020963209E+37</v>
      </c>
      <c r="K263" s="2">
        <f>TREND(Calibration!$A$2:$A$4,Calibration!$B$2:$B$4,C263)</f>
        <v>404.60247134769565</v>
      </c>
      <c r="L263" s="2">
        <f>TREND(Calibration!$A$2:$A$4,Calibration!$C$2:$C$4,E263)</f>
        <v>845.24301846693845</v>
      </c>
      <c r="M263" s="2">
        <f>TREND(Calibration!$A$2:$A$4,Calibration!$D$2:$D$4,G263)</f>
        <v>566.27896209916582</v>
      </c>
    </row>
    <row r="264" spans="1:13" x14ac:dyDescent="0.25">
      <c r="A264">
        <v>1309064</v>
      </c>
      <c r="B264">
        <v>13.713000299999999</v>
      </c>
      <c r="C264">
        <v>0.63080000999999997</v>
      </c>
      <c r="D264">
        <v>1166.2330322299999</v>
      </c>
      <c r="E264">
        <v>2.1633999300000002</v>
      </c>
      <c r="F264">
        <v>1149.7239990200001</v>
      </c>
      <c r="G264">
        <v>1.4759000499999999</v>
      </c>
      <c r="H264">
        <v>9.9000003020963209E+37</v>
      </c>
      <c r="K264" s="2">
        <f>TREND(Calibration!$A$2:$A$4,Calibration!$B$2:$B$4,C264)</f>
        <v>403.62109642575234</v>
      </c>
      <c r="L264" s="2">
        <f>TREND(Calibration!$A$2:$A$4,Calibration!$C$2:$C$4,E264)</f>
        <v>855.51945847938509</v>
      </c>
      <c r="M264" s="2">
        <f>TREND(Calibration!$A$2:$A$4,Calibration!$D$2:$D$4,G264)</f>
        <v>567.39204439055163</v>
      </c>
    </row>
    <row r="265" spans="1:13" x14ac:dyDescent="0.25">
      <c r="A265">
        <v>1314064</v>
      </c>
      <c r="B265">
        <v>13.7329998</v>
      </c>
      <c r="C265">
        <v>0.63349997999999996</v>
      </c>
      <c r="D265">
        <v>992.97900390999996</v>
      </c>
      <c r="E265">
        <v>2.2330999399999998</v>
      </c>
      <c r="F265">
        <v>1217.4899902300001</v>
      </c>
      <c r="G265">
        <v>1.4759000499999999</v>
      </c>
      <c r="H265">
        <v>9.9000003020963209E+37</v>
      </c>
      <c r="K265" s="2">
        <f>TREND(Calibration!$A$2:$A$4,Calibration!$B$2:$B$4,C265)</f>
        <v>405.27717925730502</v>
      </c>
      <c r="L265" s="2">
        <f>TREND(Calibration!$A$2:$A$4,Calibration!$C$2:$C$4,E265)</f>
        <v>883.71907373927229</v>
      </c>
      <c r="M265" s="2">
        <f>TREND(Calibration!$A$2:$A$4,Calibration!$D$2:$D$4,G265)</f>
        <v>567.39204439055163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13.78100014</v>
      </c>
      <c r="C2">
        <v>0.63290000000000002</v>
      </c>
      <c r="D2">
        <v>844.97900390999996</v>
      </c>
      <c r="E2">
        <v>2.2346999599999999</v>
      </c>
      <c r="F2">
        <v>1190.7469482399999</v>
      </c>
      <c r="G2">
        <v>1.47490001</v>
      </c>
      <c r="H2">
        <v>9.9000003020963209E+37</v>
      </c>
      <c r="J2" s="2">
        <f>TREND(Calibration!$A$2:$A$4,Calibration!$B$2:$B$4,C2)</f>
        <v>404.90916902857106</v>
      </c>
      <c r="K2" s="2">
        <f>TREND(Calibration!$A$2:$A$4,Calibration!$C$2:$C$4,E2)</f>
        <v>884.36641867377273</v>
      </c>
      <c r="L2" s="2">
        <f>TREND(Calibration!$A$2:$A$4,Calibration!$D$2:$D$4,G2)</f>
        <v>566.97978894177868</v>
      </c>
      <c r="N2" s="2">
        <f>AVERAGE(J2:J121)</f>
        <v>409.30447948785098</v>
      </c>
    </row>
    <row r="3" spans="1:14" x14ac:dyDescent="0.25">
      <c r="A3">
        <v>5083</v>
      </c>
      <c r="B3">
        <v>13.86900043</v>
      </c>
      <c r="C3">
        <v>0.63129997000000004</v>
      </c>
      <c r="D3">
        <v>640.53399658000001</v>
      </c>
      <c r="E3">
        <v>2.2125001000000002</v>
      </c>
      <c r="F3">
        <v>9.9000003020963209E+37</v>
      </c>
      <c r="G3">
        <v>1.4759000499999999</v>
      </c>
      <c r="H3">
        <v>9.9000003020963209E+37</v>
      </c>
      <c r="J3" s="2">
        <f>TREND(Calibration!$A$2:$A$4,Calibration!$B$2:$B$4,C3)</f>
        <v>403.92775730437813</v>
      </c>
      <c r="K3" s="2">
        <f>TREND(Calibration!$A$2:$A$4,Calibration!$C$2:$C$4,E3)</f>
        <v>875.38467662203766</v>
      </c>
      <c r="L3" s="2">
        <f>TREND(Calibration!$A$2:$A$4,Calibration!$D$2:$D$4,G3)</f>
        <v>567.39204439055163</v>
      </c>
    </row>
    <row r="4" spans="1:14" x14ac:dyDescent="0.25">
      <c r="A4">
        <v>10080</v>
      </c>
      <c r="B4">
        <v>13.930999760000001</v>
      </c>
      <c r="C4">
        <v>0.63779998000000004</v>
      </c>
      <c r="D4">
        <v>1217.1569824200001</v>
      </c>
      <c r="E4">
        <v>2.1596000200000001</v>
      </c>
      <c r="F4">
        <v>9.9000003020963209E+37</v>
      </c>
      <c r="G4">
        <v>1.47920001</v>
      </c>
      <c r="H4">
        <v>9.9000003020963209E+37</v>
      </c>
      <c r="J4" s="2">
        <f>TREND(Calibration!$A$2:$A$4,Calibration!$B$2:$B$4,C4)</f>
        <v>407.91467381305068</v>
      </c>
      <c r="K4" s="2">
        <f>TREND(Calibration!$A$2:$A$4,Calibration!$C$2:$C$4,E4)</f>
        <v>853.9820698904565</v>
      </c>
      <c r="L4" s="2">
        <f>TREND(Calibration!$A$2:$A$4,Calibration!$D$2:$D$4,G4)</f>
        <v>568.75241646640166</v>
      </c>
    </row>
    <row r="5" spans="1:14" x14ac:dyDescent="0.25">
      <c r="A5">
        <v>15080</v>
      </c>
      <c r="B5">
        <v>13.95699978</v>
      </c>
      <c r="C5">
        <v>0.63349997999999996</v>
      </c>
      <c r="D5">
        <v>1098.06799316</v>
      </c>
      <c r="E5">
        <v>3.3211998899999999</v>
      </c>
      <c r="F5">
        <v>9.9000003020963209E+37</v>
      </c>
      <c r="G5">
        <v>1.47650003</v>
      </c>
      <c r="H5">
        <v>9.9000003020963209E+37</v>
      </c>
      <c r="J5" s="2">
        <f>TREND(Calibration!$A$2:$A$4,Calibration!$B$2:$B$4,C5)</f>
        <v>405.27717925730502</v>
      </c>
      <c r="K5" s="2">
        <f>TREND(Calibration!$A$2:$A$4,Calibration!$C$2:$C$4,E5)</f>
        <v>1323.9485651597572</v>
      </c>
      <c r="L5" s="2">
        <f>TREND(Calibration!$A$2:$A$4,Calibration!$D$2:$D$4,G5)</f>
        <v>567.63937952130129</v>
      </c>
    </row>
    <row r="6" spans="1:14" x14ac:dyDescent="0.25">
      <c r="A6">
        <v>20082</v>
      </c>
      <c r="B6">
        <v>13.93999958</v>
      </c>
      <c r="C6">
        <v>0.63239997999999997</v>
      </c>
      <c r="D6">
        <v>9.9000003020963209E+37</v>
      </c>
      <c r="E6">
        <v>2.5290000400000001</v>
      </c>
      <c r="F6">
        <v>9.9000003020963209E+37</v>
      </c>
      <c r="G6">
        <v>1.4770000000000001</v>
      </c>
      <c r="H6">
        <v>9.9000003020963209E+37</v>
      </c>
      <c r="J6" s="2">
        <f>TREND(Calibration!$A$2:$A$4,Calibration!$B$2:$B$4,C6)</f>
        <v>404.60247134769565</v>
      </c>
      <c r="K6" s="2">
        <f>TREND(Calibration!$A$2:$A$4,Calibration!$C$2:$C$4,E6)</f>
        <v>1003.4359715612699</v>
      </c>
      <c r="L6" s="2">
        <f>TREND(Calibration!$A$2:$A$4,Calibration!$D$2:$D$4,G6)</f>
        <v>567.84548663373982</v>
      </c>
    </row>
    <row r="7" spans="1:14" x14ac:dyDescent="0.25">
      <c r="A7">
        <v>25082</v>
      </c>
      <c r="B7">
        <v>13.92700005</v>
      </c>
      <c r="C7">
        <v>0.63400000000000001</v>
      </c>
      <c r="D7">
        <v>664.89801024999997</v>
      </c>
      <c r="E7">
        <v>2.3469998799999998</v>
      </c>
      <c r="F7">
        <v>9.9000003020963209E+37</v>
      </c>
      <c r="G7">
        <v>1.4770000000000001</v>
      </c>
      <c r="H7">
        <v>1353.11096191</v>
      </c>
      <c r="J7" s="2">
        <f>TREND(Calibration!$A$2:$A$4,Calibration!$B$2:$B$4,C7)</f>
        <v>405.58387693818037</v>
      </c>
      <c r="K7" s="2">
        <f>TREND(Calibration!$A$2:$A$4,Calibration!$C$2:$C$4,E7)</f>
        <v>929.80134096024199</v>
      </c>
      <c r="L7" s="2">
        <f>TREND(Calibration!$A$2:$A$4,Calibration!$D$2:$D$4,G7)</f>
        <v>567.84548663373982</v>
      </c>
    </row>
    <row r="8" spans="1:14" x14ac:dyDescent="0.25">
      <c r="A8">
        <v>30084</v>
      </c>
      <c r="B8">
        <v>13.86600018</v>
      </c>
      <c r="C8">
        <v>0.62699996999999996</v>
      </c>
      <c r="D8">
        <v>1337.7979736299999</v>
      </c>
      <c r="E8">
        <v>2.3318998799999999</v>
      </c>
      <c r="F8">
        <v>9.9000003020963209E+37</v>
      </c>
      <c r="G8">
        <v>1.4770000000000001</v>
      </c>
      <c r="H8">
        <v>9.9000003020963209E+37</v>
      </c>
      <c r="J8" s="2">
        <f>TREND(Calibration!$A$2:$A$4,Calibration!$B$2:$B$4,C8)</f>
        <v>401.29026274863241</v>
      </c>
      <c r="K8" s="2">
        <f>TREND(Calibration!$A$2:$A$4,Calibration!$C$2:$C$4,E8)</f>
        <v>923.692099506413</v>
      </c>
      <c r="L8" s="2">
        <f>TREND(Calibration!$A$2:$A$4,Calibration!$D$2:$D$4,G8)</f>
        <v>567.84548663373982</v>
      </c>
    </row>
    <row r="9" spans="1:14" x14ac:dyDescent="0.25">
      <c r="A9">
        <v>35084</v>
      </c>
      <c r="B9">
        <v>13.850000380000001</v>
      </c>
      <c r="C9">
        <v>0.62970000999999998</v>
      </c>
      <c r="D9">
        <v>579.43499756000006</v>
      </c>
      <c r="E9">
        <v>2.3589000699999998</v>
      </c>
      <c r="F9">
        <v>9.9000003020963209E+37</v>
      </c>
      <c r="G9">
        <v>1.4775999799999999</v>
      </c>
      <c r="H9">
        <v>9.9000003020963209E+37</v>
      </c>
      <c r="J9" s="2">
        <f>TREND(Calibration!$A$2:$A$4,Calibration!$B$2:$B$4,C9)</f>
        <v>402.94638851614303</v>
      </c>
      <c r="K9" s="2">
        <f>TREND(Calibration!$A$2:$A$4,Calibration!$C$2:$C$4,E9)</f>
        <v>934.61598559974141</v>
      </c>
      <c r="L9" s="2">
        <f>TREND(Calibration!$A$2:$A$4,Calibration!$D$2:$D$4,G9)</f>
        <v>568.09282176448937</v>
      </c>
    </row>
    <row r="10" spans="1:14" x14ac:dyDescent="0.25">
      <c r="A10">
        <v>40084</v>
      </c>
      <c r="B10">
        <v>13.89500046</v>
      </c>
      <c r="C10">
        <v>0.62749999999999995</v>
      </c>
      <c r="D10">
        <v>9.9000003020963209E+37</v>
      </c>
      <c r="E10">
        <v>2.7088000800000001</v>
      </c>
      <c r="F10">
        <v>9.9000003020963209E+37</v>
      </c>
      <c r="G10">
        <v>1.47920001</v>
      </c>
      <c r="H10">
        <v>9.9000003020963209E+37</v>
      </c>
      <c r="J10" s="2">
        <f>TREND(Calibration!$A$2:$A$4,Calibration!$B$2:$B$4,C10)</f>
        <v>401.59696656321603</v>
      </c>
      <c r="K10" s="2">
        <f>TREND(Calibration!$A$2:$A$4,Calibration!$C$2:$C$4,E10)</f>
        <v>1076.1804654531984</v>
      </c>
      <c r="L10" s="2">
        <f>TREND(Calibration!$A$2:$A$4,Calibration!$D$2:$D$4,G10)</f>
        <v>568.75241646640166</v>
      </c>
    </row>
    <row r="11" spans="1:14" x14ac:dyDescent="0.25">
      <c r="A11">
        <v>45084</v>
      </c>
      <c r="B11">
        <v>13.92099953</v>
      </c>
      <c r="C11">
        <v>0.62639999000000002</v>
      </c>
      <c r="D11">
        <v>9.9000003020963209E+37</v>
      </c>
      <c r="E11">
        <v>2.7839000199999999</v>
      </c>
      <c r="F11">
        <v>9.9000003020963209E+37</v>
      </c>
      <c r="G11">
        <v>1.47920001</v>
      </c>
      <c r="H11">
        <v>9.9000003020963209E+37</v>
      </c>
      <c r="J11" s="2">
        <f>TREND(Calibration!$A$2:$A$4,Calibration!$B$2:$B$4,C11)</f>
        <v>400.92225251989845</v>
      </c>
      <c r="K11" s="2">
        <f>TREND(Calibration!$A$2:$A$4,Calibration!$C$2:$C$4,E11)</f>
        <v>1106.5648142365146</v>
      </c>
      <c r="L11" s="2">
        <f>TREND(Calibration!$A$2:$A$4,Calibration!$D$2:$D$4,G11)</f>
        <v>568.75241646640166</v>
      </c>
    </row>
    <row r="12" spans="1:14" x14ac:dyDescent="0.25">
      <c r="A12">
        <v>50085</v>
      </c>
      <c r="B12">
        <v>13.975999829999999</v>
      </c>
      <c r="C12">
        <v>0.62860000000000005</v>
      </c>
      <c r="D12">
        <v>9.9000003020963209E+37</v>
      </c>
      <c r="E12">
        <v>2.6099999</v>
      </c>
      <c r="F12">
        <v>9.9000003020963209E+37</v>
      </c>
      <c r="G12">
        <v>1.47860003</v>
      </c>
      <c r="H12">
        <v>9.9000003020963209E+37</v>
      </c>
      <c r="J12" s="2">
        <f>TREND(Calibration!$A$2:$A$4,Calibration!$B$2:$B$4,C12)</f>
        <v>402.27167447282545</v>
      </c>
      <c r="K12" s="2">
        <f>TREND(Calibration!$A$2:$A$4,Calibration!$C$2:$C$4,E12)</f>
        <v>1036.2073425855315</v>
      </c>
      <c r="L12" s="2">
        <f>TREND(Calibration!$A$2:$A$4,Calibration!$D$2:$D$4,G12)</f>
        <v>568.50508133565199</v>
      </c>
    </row>
    <row r="13" spans="1:14" x14ac:dyDescent="0.25">
      <c r="A13">
        <v>55085</v>
      </c>
      <c r="B13">
        <v>14.069000239999999</v>
      </c>
      <c r="C13">
        <v>0.63400000000000001</v>
      </c>
      <c r="D13">
        <v>1275.7120361299999</v>
      </c>
      <c r="E13">
        <v>2.5868001</v>
      </c>
      <c r="F13">
        <v>9.9000003020963209E+37</v>
      </c>
      <c r="G13">
        <v>1.47969997</v>
      </c>
      <c r="H13">
        <v>9.9000003020963209E+37</v>
      </c>
      <c r="J13" s="2">
        <f>TREND(Calibration!$A$2:$A$4,Calibration!$B$2:$B$4,C13)</f>
        <v>405.58387693818037</v>
      </c>
      <c r="K13" s="2">
        <f>TREND(Calibration!$A$2:$A$4,Calibration!$C$2:$C$4,E13)</f>
        <v>1026.8210392821843</v>
      </c>
      <c r="L13" s="2">
        <f>TREND(Calibration!$A$2:$A$4,Calibration!$D$2:$D$4,G13)</f>
        <v>568.95851945645063</v>
      </c>
    </row>
    <row r="14" spans="1:14" x14ac:dyDescent="0.25">
      <c r="A14">
        <v>60085</v>
      </c>
      <c r="B14">
        <v>14.161000250000001</v>
      </c>
      <c r="C14">
        <v>0.64319998</v>
      </c>
      <c r="D14">
        <v>1311.20495605</v>
      </c>
      <c r="E14">
        <v>2.5701000700000001</v>
      </c>
      <c r="F14">
        <v>9.9000003020963209E+37</v>
      </c>
      <c r="G14">
        <v>1.47969997</v>
      </c>
      <c r="H14">
        <v>9.9000003020963209E+37</v>
      </c>
      <c r="J14" s="2">
        <f>TREND(Calibration!$A$2:$A$4,Calibration!$B$2:$B$4,C14)</f>
        <v>411.2268762784056</v>
      </c>
      <c r="K14" s="2">
        <f>TREND(Calibration!$A$2:$A$4,Calibration!$C$2:$C$4,E14)</f>
        <v>1020.0644488479995</v>
      </c>
      <c r="L14" s="2">
        <f>TREND(Calibration!$A$2:$A$4,Calibration!$D$2:$D$4,G14)</f>
        <v>568.95851945645063</v>
      </c>
    </row>
    <row r="15" spans="1:14" x14ac:dyDescent="0.25">
      <c r="A15">
        <v>65096</v>
      </c>
      <c r="B15">
        <v>14.196999549999999</v>
      </c>
      <c r="C15">
        <v>0.63779998000000004</v>
      </c>
      <c r="D15">
        <v>9.9000003020963209E+37</v>
      </c>
      <c r="E15">
        <v>2.6115999200000002</v>
      </c>
      <c r="F15">
        <v>9.9000003020963209E+37</v>
      </c>
      <c r="G15">
        <v>1.4818999799999999</v>
      </c>
      <c r="H15">
        <v>9.9000003020963209E+37</v>
      </c>
      <c r="J15" s="2">
        <f>TREND(Calibration!$A$2:$A$4,Calibration!$B$2:$B$4,C15)</f>
        <v>407.91467381305068</v>
      </c>
      <c r="K15" s="2">
        <f>TREND(Calibration!$A$2:$A$4,Calibration!$C$2:$C$4,E15)</f>
        <v>1036.8546875200318</v>
      </c>
      <c r="L15" s="2">
        <f>TREND(Calibration!$A$2:$A$4,Calibration!$D$2:$D$4,G15)</f>
        <v>569.86544928911235</v>
      </c>
    </row>
    <row r="16" spans="1:14" x14ac:dyDescent="0.25">
      <c r="A16">
        <v>70086</v>
      </c>
      <c r="B16">
        <v>14.29300022</v>
      </c>
      <c r="C16">
        <v>0.64480000999999998</v>
      </c>
      <c r="D16">
        <v>345.10101318</v>
      </c>
      <c r="E16">
        <v>2.6466999100000002</v>
      </c>
      <c r="F16">
        <v>9.9000003020963209E+37</v>
      </c>
      <c r="G16">
        <v>1.47969997</v>
      </c>
      <c r="H16">
        <v>982.79302978999999</v>
      </c>
      <c r="J16" s="2">
        <f>TREND(Calibration!$A$2:$A$4,Calibration!$B$2:$B$4,C16)</f>
        <v>412.20828800259852</v>
      </c>
      <c r="K16" s="2">
        <f>TREND(Calibration!$A$2:$A$4,Calibration!$C$2:$C$4,E16)</f>
        <v>1051.0556354628786</v>
      </c>
      <c r="L16" s="2">
        <f>TREND(Calibration!$A$2:$A$4,Calibration!$D$2:$D$4,G16)</f>
        <v>568.95851945645063</v>
      </c>
    </row>
    <row r="17" spans="1:12" x14ac:dyDescent="0.25">
      <c r="A17">
        <v>75087</v>
      </c>
      <c r="B17">
        <v>14.31400013</v>
      </c>
      <c r="C17">
        <v>0.65509998999999997</v>
      </c>
      <c r="D17">
        <v>1006.190979</v>
      </c>
      <c r="E17">
        <v>3.2142999200000002</v>
      </c>
      <c r="F17">
        <v>9.9000003020963209E+37</v>
      </c>
      <c r="G17">
        <v>1.47860003</v>
      </c>
      <c r="H17">
        <v>9.9000003020963209E+37</v>
      </c>
      <c r="J17" s="2">
        <f>TREND(Calibration!$A$2:$A$4,Calibration!$B$2:$B$4,C17)</f>
        <v>418.52599525243312</v>
      </c>
      <c r="K17" s="2">
        <f>TREND(Calibration!$A$2:$A$4,Calibration!$C$2:$C$4,E17)</f>
        <v>1280.6983844884273</v>
      </c>
      <c r="L17" s="2">
        <f>TREND(Calibration!$A$2:$A$4,Calibration!$D$2:$D$4,G17)</f>
        <v>568.50508133565199</v>
      </c>
    </row>
    <row r="18" spans="1:12" x14ac:dyDescent="0.25">
      <c r="A18">
        <v>80087</v>
      </c>
      <c r="B18">
        <v>14.37899971</v>
      </c>
      <c r="C18">
        <v>0.65020001000000005</v>
      </c>
      <c r="D18">
        <v>1288.5639648399999</v>
      </c>
      <c r="E18">
        <v>3.0048000799999999</v>
      </c>
      <c r="F18">
        <v>9.9000003020963209E+37</v>
      </c>
      <c r="G18">
        <v>1.47920001</v>
      </c>
      <c r="H18">
        <v>9.9000003020963209E+37</v>
      </c>
      <c r="J18" s="2">
        <f>TREND(Calibration!$A$2:$A$4,Calibration!$B$2:$B$4,C18)</f>
        <v>415.52049046795355</v>
      </c>
      <c r="K18" s="2">
        <f>TREND(Calibration!$A$2:$A$4,Calibration!$C$2:$C$4,E18)</f>
        <v>1195.9377813693177</v>
      </c>
      <c r="L18" s="2">
        <f>TREND(Calibration!$A$2:$A$4,Calibration!$D$2:$D$4,G18)</f>
        <v>568.75241646640166</v>
      </c>
    </row>
    <row r="19" spans="1:12" x14ac:dyDescent="0.25">
      <c r="A19">
        <v>85087</v>
      </c>
      <c r="B19">
        <v>14.48799992</v>
      </c>
      <c r="C19">
        <v>0.65069997000000002</v>
      </c>
      <c r="D19">
        <v>983.14697265999996</v>
      </c>
      <c r="E19">
        <v>2.7163999099999998</v>
      </c>
      <c r="F19">
        <v>9.9000003020963209E+37</v>
      </c>
      <c r="G19">
        <v>1.4775999799999999</v>
      </c>
      <c r="H19">
        <v>9.9000003020963209E+37</v>
      </c>
      <c r="J19" s="2">
        <f>TREND(Calibration!$A$2:$A$4,Calibration!$B$2:$B$4,C19)</f>
        <v>415.82715134657923</v>
      </c>
      <c r="K19" s="2">
        <f>TREND(Calibration!$A$2:$A$4,Calibration!$C$2:$C$4,E19)</f>
        <v>1079.2552466769105</v>
      </c>
      <c r="L19" s="2">
        <f>TREND(Calibration!$A$2:$A$4,Calibration!$D$2:$D$4,G19)</f>
        <v>568.09282176448937</v>
      </c>
    </row>
    <row r="20" spans="1:12" x14ac:dyDescent="0.25">
      <c r="A20">
        <v>90087</v>
      </c>
      <c r="B20">
        <v>14.588999749999999</v>
      </c>
      <c r="C20">
        <v>0.65020001000000005</v>
      </c>
      <c r="D20">
        <v>849.62200928000004</v>
      </c>
      <c r="E20">
        <v>2.4809000499999998</v>
      </c>
      <c r="F20">
        <v>9.9000003020963209E+37</v>
      </c>
      <c r="G20">
        <v>1.47969997</v>
      </c>
      <c r="H20">
        <v>9.9000003020963209E+37</v>
      </c>
      <c r="J20" s="2">
        <f>TREND(Calibration!$A$2:$A$4,Calibration!$B$2:$B$4,C20)</f>
        <v>415.52049046795355</v>
      </c>
      <c r="K20" s="2">
        <f>TREND(Calibration!$A$2:$A$4,Calibration!$C$2:$C$4,E20)</f>
        <v>983.97541177075573</v>
      </c>
      <c r="L20" s="2">
        <f>TREND(Calibration!$A$2:$A$4,Calibration!$D$2:$D$4,G20)</f>
        <v>568.95851945645063</v>
      </c>
    </row>
    <row r="21" spans="1:12" x14ac:dyDescent="0.25">
      <c r="A21">
        <v>95088</v>
      </c>
      <c r="B21">
        <v>14.75300026</v>
      </c>
      <c r="C21">
        <v>0.65179997999999995</v>
      </c>
      <c r="D21">
        <v>654.44702147999999</v>
      </c>
      <c r="E21">
        <v>2.50250006</v>
      </c>
      <c r="F21">
        <v>9.9000003020963209E+37</v>
      </c>
      <c r="G21">
        <v>1.4775999799999999</v>
      </c>
      <c r="H21">
        <v>1221.68200684</v>
      </c>
      <c r="J21" s="2">
        <f>TREND(Calibration!$A$2:$A$4,Calibration!$B$2:$B$4,C21)</f>
        <v>416.50186538989681</v>
      </c>
      <c r="K21" s="2">
        <f>TREND(Calibration!$A$2:$A$4,Calibration!$C$2:$C$4,E21)</f>
        <v>992.71446319427378</v>
      </c>
      <c r="L21" s="2">
        <f>TREND(Calibration!$A$2:$A$4,Calibration!$D$2:$D$4,G21)</f>
        <v>568.09282176448937</v>
      </c>
    </row>
    <row r="22" spans="1:12" x14ac:dyDescent="0.25">
      <c r="A22">
        <v>100087</v>
      </c>
      <c r="B22">
        <v>14.868000029999999</v>
      </c>
      <c r="C22">
        <v>0.65609998000000003</v>
      </c>
      <c r="D22">
        <v>833.25701904000005</v>
      </c>
      <c r="E22">
        <v>2.6034998900000001</v>
      </c>
      <c r="F22">
        <v>9.9000003020963209E+37</v>
      </c>
      <c r="G22">
        <v>1.48029995</v>
      </c>
      <c r="H22">
        <v>9.9000003020963209E+37</v>
      </c>
      <c r="J22" s="2">
        <f>TREND(Calibration!$A$2:$A$4,Calibration!$B$2:$B$4,C22)</f>
        <v>419.13935994564247</v>
      </c>
      <c r="K22" s="2">
        <f>TREND(Calibration!$A$2:$A$4,Calibration!$C$2:$C$4,E22)</f>
        <v>1033.5775326158425</v>
      </c>
      <c r="L22" s="2">
        <f>TREND(Calibration!$A$2:$A$4,Calibration!$D$2:$D$4,G22)</f>
        <v>569.20585458720018</v>
      </c>
    </row>
    <row r="23" spans="1:12" x14ac:dyDescent="0.25">
      <c r="A23">
        <v>105088</v>
      </c>
      <c r="B23">
        <v>14.96800041</v>
      </c>
      <c r="C23">
        <v>0.64370000000000005</v>
      </c>
      <c r="D23">
        <v>1204.9630127</v>
      </c>
      <c r="E23">
        <v>3.4621999300000001</v>
      </c>
      <c r="F23">
        <v>9.9000003020963209E+37</v>
      </c>
      <c r="G23">
        <v>1.47860003</v>
      </c>
      <c r="H23">
        <v>9.9000003020963209E+37</v>
      </c>
      <c r="J23" s="2">
        <f>TREND(Calibration!$A$2:$A$4,Calibration!$B$2:$B$4,C23)</f>
        <v>411.53357395928094</v>
      </c>
      <c r="K23" s="2">
        <f>TREND(Calibration!$A$2:$A$4,Calibration!$C$2:$C$4,E23)</f>
        <v>1380.9951406140324</v>
      </c>
      <c r="L23" s="2">
        <f>TREND(Calibration!$A$2:$A$4,Calibration!$D$2:$D$4,G23)</f>
        <v>568.50508133565199</v>
      </c>
    </row>
    <row r="24" spans="1:12" x14ac:dyDescent="0.25">
      <c r="A24">
        <v>110088</v>
      </c>
      <c r="B24">
        <v>15.022000309999999</v>
      </c>
      <c r="C24">
        <v>0.65179997999999995</v>
      </c>
      <c r="D24">
        <v>672.92700194999998</v>
      </c>
      <c r="E24">
        <v>3.1419999600000001</v>
      </c>
      <c r="F24">
        <v>9.9000003020963209E+37</v>
      </c>
      <c r="G24">
        <v>1.47860003</v>
      </c>
      <c r="H24">
        <v>9.9000003020963209E+37</v>
      </c>
      <c r="J24" s="2">
        <f>TREND(Calibration!$A$2:$A$4,Calibration!$B$2:$B$4,C24)</f>
        <v>416.50186538989681</v>
      </c>
      <c r="K24" s="2">
        <f>TREND(Calibration!$A$2:$A$4,Calibration!$C$2:$C$4,E24)</f>
        <v>1251.4468670882827</v>
      </c>
      <c r="L24" s="2">
        <f>TREND(Calibration!$A$2:$A$4,Calibration!$D$2:$D$4,G24)</f>
        <v>568.50508133565199</v>
      </c>
    </row>
    <row r="25" spans="1:12" x14ac:dyDescent="0.25">
      <c r="A25">
        <v>115088</v>
      </c>
      <c r="B25">
        <v>15.088999749999999</v>
      </c>
      <c r="C25">
        <v>0.65450001000000002</v>
      </c>
      <c r="D25">
        <v>173.76699829</v>
      </c>
      <c r="E25">
        <v>3.0539000000000001</v>
      </c>
      <c r="F25">
        <v>9.9000003020963209E+37</v>
      </c>
      <c r="G25">
        <v>1.4808000299999999</v>
      </c>
      <c r="H25">
        <v>1279.0889892600001</v>
      </c>
      <c r="J25" s="2">
        <f>TREND(Calibration!$A$2:$A$4,Calibration!$B$2:$B$4,C25)</f>
        <v>418.15798502369915</v>
      </c>
      <c r="K25" s="2">
        <f>TREND(Calibration!$A$2:$A$4,Calibration!$C$2:$C$4,E25)</f>
        <v>1215.8028983655886</v>
      </c>
      <c r="L25" s="2">
        <f>TREND(Calibration!$A$2:$A$4,Calibration!$D$2:$D$4,G25)</f>
        <v>569.41200704592427</v>
      </c>
    </row>
    <row r="26" spans="1:12" x14ac:dyDescent="0.25">
      <c r="A26">
        <v>120088</v>
      </c>
      <c r="B26">
        <v>15</v>
      </c>
      <c r="C26">
        <v>0.64590000999999997</v>
      </c>
      <c r="D26">
        <v>9.9000003020963209E+37</v>
      </c>
      <c r="E26">
        <v>2.6170000999999998</v>
      </c>
      <c r="F26">
        <v>9.9000003020963209E+37</v>
      </c>
      <c r="G26">
        <v>1.47969997</v>
      </c>
      <c r="H26">
        <v>9.9000003020963209E+37</v>
      </c>
      <c r="J26" s="2">
        <f>TREND(Calibration!$A$2:$A$4,Calibration!$B$2:$B$4,C26)</f>
        <v>412.88299591220789</v>
      </c>
      <c r="K26" s="2">
        <f>TREND(Calibration!$A$2:$A$4,Calibration!$C$2:$C$4,E26)</f>
        <v>1039.0395221898423</v>
      </c>
      <c r="L26" s="2">
        <f>TREND(Calibration!$A$2:$A$4,Calibration!$D$2:$D$4,G26)</f>
        <v>568.95851945645063</v>
      </c>
    </row>
    <row r="27" spans="1:12" x14ac:dyDescent="0.25">
      <c r="A27">
        <v>125091</v>
      </c>
      <c r="B27">
        <v>14.961000439999999</v>
      </c>
      <c r="C27">
        <v>0.64749997999999997</v>
      </c>
      <c r="D27">
        <v>680.24298095999995</v>
      </c>
      <c r="E27">
        <v>2.9551000599999999</v>
      </c>
      <c r="F27">
        <v>9.9000003020963209E+37</v>
      </c>
      <c r="G27">
        <v>1.4813000000000001</v>
      </c>
      <c r="H27">
        <v>9.9000003020963209E+37</v>
      </c>
      <c r="J27" s="2">
        <f>TREND(Calibration!$A$2:$A$4,Calibration!$B$2:$B$4,C27)</f>
        <v>413.8643708341512</v>
      </c>
      <c r="K27" s="2">
        <f>TREND(Calibration!$A$2:$A$4,Calibration!$C$2:$C$4,E27)</f>
        <v>1175.829872598448</v>
      </c>
      <c r="L27" s="2">
        <f>TREND(Calibration!$A$2:$A$4,Calibration!$D$2:$D$4,G27)</f>
        <v>569.6181141583628</v>
      </c>
    </row>
    <row r="28" spans="1:12" x14ac:dyDescent="0.25">
      <c r="A28">
        <v>130088</v>
      </c>
      <c r="B28">
        <v>14.9090004</v>
      </c>
      <c r="C28">
        <v>0.65020001000000005</v>
      </c>
      <c r="D28">
        <v>910.96301270000004</v>
      </c>
      <c r="E28">
        <v>2.8427999000000002</v>
      </c>
      <c r="F28">
        <v>9.9000003020963209E+37</v>
      </c>
      <c r="G28">
        <v>1.4775999799999999</v>
      </c>
      <c r="H28">
        <v>9.9000003020963209E+37</v>
      </c>
      <c r="J28" s="2">
        <f>TREND(Calibration!$A$2:$A$4,Calibration!$B$2:$B$4,C28)</f>
        <v>415.52049046795355</v>
      </c>
      <c r="K28" s="2">
        <f>TREND(Calibration!$A$2:$A$4,Calibration!$C$2:$C$4,E28)</f>
        <v>1130.3948532114523</v>
      </c>
      <c r="L28" s="2">
        <f>TREND(Calibration!$A$2:$A$4,Calibration!$D$2:$D$4,G28)</f>
        <v>568.09282176448937</v>
      </c>
    </row>
    <row r="29" spans="1:12" x14ac:dyDescent="0.25">
      <c r="A29">
        <v>135088</v>
      </c>
      <c r="B29">
        <v>14.911999700000001</v>
      </c>
      <c r="C29">
        <v>0.64429997999999999</v>
      </c>
      <c r="D29">
        <v>1323.88903809</v>
      </c>
      <c r="E29">
        <v>3.0069000699999999</v>
      </c>
      <c r="F29">
        <v>9.9000003020963209E+37</v>
      </c>
      <c r="G29">
        <v>1.47920001</v>
      </c>
      <c r="H29">
        <v>9.9000003020963209E+37</v>
      </c>
      <c r="J29" s="2">
        <f>TREND(Calibration!$A$2:$A$4,Calibration!$B$2:$B$4,C29)</f>
        <v>411.90158418801497</v>
      </c>
      <c r="K29" s="2">
        <f>TREND(Calibration!$A$2:$A$4,Calibration!$C$2:$C$4,E29)</f>
        <v>1196.787406929624</v>
      </c>
      <c r="L29" s="2">
        <f>TREND(Calibration!$A$2:$A$4,Calibration!$D$2:$D$4,G29)</f>
        <v>568.75241646640166</v>
      </c>
    </row>
    <row r="30" spans="1:12" x14ac:dyDescent="0.25">
      <c r="A30">
        <v>140090</v>
      </c>
      <c r="B30">
        <v>14.928000450000001</v>
      </c>
      <c r="C30">
        <v>0.65399998000000004</v>
      </c>
      <c r="D30">
        <v>518.01800536999997</v>
      </c>
      <c r="E30">
        <v>2.5559999900000001</v>
      </c>
      <c r="F30">
        <v>9.9000003020963209E+37</v>
      </c>
      <c r="G30">
        <v>1.4808000299999999</v>
      </c>
      <c r="H30">
        <v>9.9000003020963209E+37</v>
      </c>
      <c r="J30" s="2">
        <f>TREND(Calibration!$A$2:$A$4,Calibration!$B$2:$B$4,C30)</f>
        <v>417.85128120911554</v>
      </c>
      <c r="K30" s="2">
        <f>TREND(Calibration!$A$2:$A$4,Calibration!$C$2:$C$4,E30)</f>
        <v>1014.359760554072</v>
      </c>
      <c r="L30" s="2">
        <f>TREND(Calibration!$A$2:$A$4,Calibration!$D$2:$D$4,G30)</f>
        <v>569.41200704592427</v>
      </c>
    </row>
    <row r="31" spans="1:12" x14ac:dyDescent="0.25">
      <c r="A31">
        <v>145089</v>
      </c>
      <c r="B31">
        <v>14.961000439999999</v>
      </c>
      <c r="C31">
        <v>0.65069997000000002</v>
      </c>
      <c r="D31">
        <v>9.9000003020963209E+37</v>
      </c>
      <c r="E31">
        <v>2.57060003</v>
      </c>
      <c r="F31">
        <v>9.9000003020963209E+37</v>
      </c>
      <c r="G31">
        <v>1.4830000400000001</v>
      </c>
      <c r="H31">
        <v>9.9000003020963209E+37</v>
      </c>
      <c r="J31" s="2">
        <f>TREND(Calibration!$A$2:$A$4,Calibration!$B$2:$B$4,C31)</f>
        <v>415.82715134657923</v>
      </c>
      <c r="K31" s="2">
        <f>TREND(Calibration!$A$2:$A$4,Calibration!$C$2:$C$4,E31)</f>
        <v>1020.2667254279502</v>
      </c>
      <c r="L31" s="2">
        <f>TREND(Calibration!$A$2:$A$4,Calibration!$D$2:$D$4,G31)</f>
        <v>570.3189368785861</v>
      </c>
    </row>
    <row r="32" spans="1:12" x14ac:dyDescent="0.25">
      <c r="A32">
        <v>150089</v>
      </c>
      <c r="B32">
        <v>15.03199959</v>
      </c>
      <c r="C32">
        <v>0.64859997999999996</v>
      </c>
      <c r="D32">
        <v>1127.89904785</v>
      </c>
      <c r="E32">
        <v>2.7816999</v>
      </c>
      <c r="F32">
        <v>9.9000003020963209E+37</v>
      </c>
      <c r="G32">
        <v>1.47969997</v>
      </c>
      <c r="H32">
        <v>9.9000003020963209E+37</v>
      </c>
      <c r="J32" s="2">
        <f>TREND(Calibration!$A$2:$A$4,Calibration!$B$2:$B$4,C32)</f>
        <v>414.53907874376057</v>
      </c>
      <c r="K32" s="2">
        <f>TREND(Calibration!$A$2:$A$4,Calibration!$C$2:$C$4,E32)</f>
        <v>1105.6746775274155</v>
      </c>
      <c r="L32" s="2">
        <f>TREND(Calibration!$A$2:$A$4,Calibration!$D$2:$D$4,G32)</f>
        <v>568.95851945645063</v>
      </c>
    </row>
    <row r="33" spans="1:12" x14ac:dyDescent="0.25">
      <c r="A33">
        <v>155089</v>
      </c>
      <c r="B33">
        <v>15.05500031</v>
      </c>
      <c r="C33">
        <v>0.64370000000000005</v>
      </c>
      <c r="D33">
        <v>1325.7910156200001</v>
      </c>
      <c r="E33">
        <v>2.3615999200000002</v>
      </c>
      <c r="F33">
        <v>1092.2089843700001</v>
      </c>
      <c r="G33">
        <v>1.4818999799999999</v>
      </c>
      <c r="H33">
        <v>9.9000003020963209E+37</v>
      </c>
      <c r="J33" s="2">
        <f>TREND(Calibration!$A$2:$A$4,Calibration!$B$2:$B$4,C33)</f>
        <v>411.53357395928094</v>
      </c>
      <c r="K33" s="2">
        <f>TREND(Calibration!$A$2:$A$4,Calibration!$C$2:$C$4,E33)</f>
        <v>935.70830583412044</v>
      </c>
      <c r="L33" s="2">
        <f>TREND(Calibration!$A$2:$A$4,Calibration!$D$2:$D$4,G33)</f>
        <v>569.86544928911235</v>
      </c>
    </row>
    <row r="34" spans="1:12" x14ac:dyDescent="0.25">
      <c r="A34">
        <v>160091</v>
      </c>
      <c r="B34">
        <v>15.00599957</v>
      </c>
      <c r="C34">
        <v>0.64590000999999997</v>
      </c>
      <c r="D34">
        <v>9.9000003020963209E+37</v>
      </c>
      <c r="E34">
        <v>2.4133999300000002</v>
      </c>
      <c r="F34">
        <v>974.54302978999999</v>
      </c>
      <c r="G34">
        <v>1.4823999400000001</v>
      </c>
      <c r="H34">
        <v>9.9000003020963209E+37</v>
      </c>
      <c r="J34" s="2">
        <f>TREND(Calibration!$A$2:$A$4,Calibration!$B$2:$B$4,C34)</f>
        <v>412.88299591220789</v>
      </c>
      <c r="K34" s="2">
        <f>TREND(Calibration!$A$2:$A$4,Calibration!$C$2:$C$4,E34)</f>
        <v>956.66584016529657</v>
      </c>
      <c r="L34" s="2">
        <f>TREND(Calibration!$A$2:$A$4,Calibration!$D$2:$D$4,G34)</f>
        <v>570.07155227916144</v>
      </c>
    </row>
    <row r="35" spans="1:12" x14ac:dyDescent="0.25">
      <c r="A35">
        <v>165090</v>
      </c>
      <c r="B35">
        <v>14.946999549999999</v>
      </c>
      <c r="C35">
        <v>0.64639997000000005</v>
      </c>
      <c r="D35">
        <v>1216.79003906</v>
      </c>
      <c r="E35">
        <v>2.3469998799999998</v>
      </c>
      <c r="F35">
        <v>1139.9129638700001</v>
      </c>
      <c r="G35">
        <v>1.47860003</v>
      </c>
      <c r="H35">
        <v>9.9000003020963209E+37</v>
      </c>
      <c r="J35" s="2">
        <f>TREND(Calibration!$A$2:$A$4,Calibration!$B$2:$B$4,C35)</f>
        <v>413.18965679083362</v>
      </c>
      <c r="K35" s="2">
        <f>TREND(Calibration!$A$2:$A$4,Calibration!$C$2:$C$4,E35)</f>
        <v>929.80134096024199</v>
      </c>
      <c r="L35" s="2">
        <f>TREND(Calibration!$A$2:$A$4,Calibration!$D$2:$D$4,G35)</f>
        <v>568.50508133565199</v>
      </c>
    </row>
    <row r="36" spans="1:12" x14ac:dyDescent="0.25">
      <c r="A36">
        <v>170091</v>
      </c>
      <c r="B36">
        <v>14.86299992</v>
      </c>
      <c r="C36">
        <v>0.63990002999999995</v>
      </c>
      <c r="D36">
        <v>9.9000003020963209E+37</v>
      </c>
      <c r="E36">
        <v>2.46530008</v>
      </c>
      <c r="F36">
        <v>852.13598633000004</v>
      </c>
      <c r="G36">
        <v>1.47969997</v>
      </c>
      <c r="H36">
        <v>9.9000003020963209E+37</v>
      </c>
      <c r="J36" s="2">
        <f>TREND(Calibration!$A$2:$A$4,Calibration!$B$2:$B$4,C36)</f>
        <v>409.2027832181189</v>
      </c>
      <c r="K36" s="2">
        <f>TREND(Calibration!$A$2:$A$4,Calibration!$C$2:$C$4,E36)</f>
        <v>977.66388969112074</v>
      </c>
      <c r="L36" s="2">
        <f>TREND(Calibration!$A$2:$A$4,Calibration!$D$2:$D$4,G36)</f>
        <v>568.95851945645063</v>
      </c>
    </row>
    <row r="37" spans="1:12" x14ac:dyDescent="0.25">
      <c r="A37">
        <v>175091</v>
      </c>
      <c r="B37">
        <v>14.769000050000001</v>
      </c>
      <c r="C37">
        <v>0.64050001000000001</v>
      </c>
      <c r="D37">
        <v>9.9000003020963209E+37</v>
      </c>
      <c r="E37">
        <v>2.53769994</v>
      </c>
      <c r="F37">
        <v>999.87402343999997</v>
      </c>
      <c r="G37">
        <v>1.4780999399999999</v>
      </c>
      <c r="H37">
        <v>9.9000003020963209E+37</v>
      </c>
      <c r="J37" s="2">
        <f>TREND(Calibration!$A$2:$A$4,Calibration!$B$2:$B$4,C37)</f>
        <v>409.57079344685292</v>
      </c>
      <c r="K37" s="2">
        <f>TREND(Calibration!$A$2:$A$4,Calibration!$C$2:$C$4,E37)</f>
        <v>1006.9558251853869</v>
      </c>
      <c r="L37" s="2">
        <f>TREND(Calibration!$A$2:$A$4,Calibration!$D$2:$D$4,G37)</f>
        <v>568.29892475453835</v>
      </c>
    </row>
    <row r="38" spans="1:12" x14ac:dyDescent="0.25">
      <c r="A38">
        <v>180090</v>
      </c>
      <c r="B38">
        <v>14.769000050000001</v>
      </c>
      <c r="C38">
        <v>0.63510001000000005</v>
      </c>
      <c r="D38">
        <v>1367.9110107399999</v>
      </c>
      <c r="E38">
        <v>2.3961999399999998</v>
      </c>
      <c r="F38">
        <v>9.9000003020963209E+37</v>
      </c>
      <c r="G38">
        <v>1.47920001</v>
      </c>
      <c r="H38">
        <v>9.9000003020963209E+37</v>
      </c>
      <c r="J38" s="2">
        <f>TREND(Calibration!$A$2:$A$4,Calibration!$B$2:$B$4,C38)</f>
        <v>406.258590981498</v>
      </c>
      <c r="K38" s="2">
        <f>TREND(Calibration!$A$2:$A$4,Calibration!$C$2:$C$4,E38)</f>
        <v>949.70697315116092</v>
      </c>
      <c r="L38" s="2">
        <f>TREND(Calibration!$A$2:$A$4,Calibration!$D$2:$D$4,G38)</f>
        <v>568.75241646640166</v>
      </c>
    </row>
    <row r="39" spans="1:12" x14ac:dyDescent="0.25">
      <c r="A39">
        <v>185089</v>
      </c>
      <c r="B39">
        <v>14.81999969</v>
      </c>
      <c r="C39">
        <v>0.63290000000000002</v>
      </c>
      <c r="D39">
        <v>1348.8289794899999</v>
      </c>
      <c r="E39">
        <v>2.7941999399999999</v>
      </c>
      <c r="F39">
        <v>9.9000003020963209E+37</v>
      </c>
      <c r="G39">
        <v>1.47650003</v>
      </c>
      <c r="H39">
        <v>9.9000003020963209E+37</v>
      </c>
      <c r="J39" s="2">
        <f>TREND(Calibration!$A$2:$A$4,Calibration!$B$2:$B$4,C39)</f>
        <v>404.90916902857106</v>
      </c>
      <c r="K39" s="2">
        <f>TREND(Calibration!$A$2:$A$4,Calibration!$C$2:$C$4,E39)</f>
        <v>1110.7320127951321</v>
      </c>
      <c r="L39" s="2">
        <f>TREND(Calibration!$A$2:$A$4,Calibration!$D$2:$D$4,G39)</f>
        <v>567.63937952130129</v>
      </c>
    </row>
    <row r="40" spans="1:12" x14ac:dyDescent="0.25">
      <c r="A40">
        <v>190091</v>
      </c>
      <c r="B40">
        <v>14.90699959</v>
      </c>
      <c r="C40">
        <v>0.63180000000000003</v>
      </c>
      <c r="D40">
        <v>9.9000003020963209E+37</v>
      </c>
      <c r="E40">
        <v>2.9798998800000001</v>
      </c>
      <c r="F40">
        <v>9.9000003020963209E+37</v>
      </c>
      <c r="G40">
        <v>1.4759000499999999</v>
      </c>
      <c r="H40">
        <v>9.9000003020963209E+37</v>
      </c>
      <c r="J40" s="2">
        <f>TREND(Calibration!$A$2:$A$4,Calibration!$B$2:$B$4,C40)</f>
        <v>404.23446111896169</v>
      </c>
      <c r="K40" s="2">
        <f>TREND(Calibration!$A$2:$A$4,Calibration!$C$2:$C$4,E40)</f>
        <v>1185.8635208362955</v>
      </c>
      <c r="L40" s="2">
        <f>TREND(Calibration!$A$2:$A$4,Calibration!$D$2:$D$4,G40)</f>
        <v>567.39204439055163</v>
      </c>
    </row>
    <row r="41" spans="1:12" x14ac:dyDescent="0.25">
      <c r="A41">
        <v>195090</v>
      </c>
      <c r="B41">
        <v>15.06499958</v>
      </c>
      <c r="C41">
        <v>0.63080000999999997</v>
      </c>
      <c r="D41">
        <v>9.9000003020963209E+37</v>
      </c>
      <c r="E41">
        <v>3.2888000000000002</v>
      </c>
      <c r="F41">
        <v>9.9000003020963209E+37</v>
      </c>
      <c r="G41">
        <v>1.4780999399999999</v>
      </c>
      <c r="H41">
        <v>9.9000003020963209E+37</v>
      </c>
      <c r="J41" s="2">
        <f>TREND(Calibration!$A$2:$A$4,Calibration!$B$2:$B$4,C41)</f>
        <v>403.62109642575234</v>
      </c>
      <c r="K41" s="2">
        <f>TREND(Calibration!$A$2:$A$4,Calibration!$C$2:$C$4,E41)</f>
        <v>1310.8400385976711</v>
      </c>
      <c r="L41" s="2">
        <f>TREND(Calibration!$A$2:$A$4,Calibration!$D$2:$D$4,G41)</f>
        <v>568.29892475453835</v>
      </c>
    </row>
    <row r="42" spans="1:12" x14ac:dyDescent="0.25">
      <c r="A42">
        <v>200090</v>
      </c>
      <c r="B42">
        <v>15.12300014</v>
      </c>
      <c r="C42">
        <v>0.64099996999999997</v>
      </c>
      <c r="D42">
        <v>975.70098876999998</v>
      </c>
      <c r="E42">
        <v>3.0857999299999999</v>
      </c>
      <c r="F42">
        <v>9.9000003020963209E+37</v>
      </c>
      <c r="G42">
        <v>1.47920001</v>
      </c>
      <c r="H42">
        <v>9.9000003020963209E+37</v>
      </c>
      <c r="J42" s="2">
        <f>TREND(Calibration!$A$2:$A$4,Calibration!$B$2:$B$4,C42)</f>
        <v>409.87745432547865</v>
      </c>
      <c r="K42" s="2">
        <f>TREND(Calibration!$A$2:$A$4,Calibration!$C$2:$C$4,E42)</f>
        <v>1228.7091483477238</v>
      </c>
      <c r="L42" s="2">
        <f>TREND(Calibration!$A$2:$A$4,Calibration!$D$2:$D$4,G42)</f>
        <v>568.75241646640166</v>
      </c>
    </row>
    <row r="43" spans="1:12" x14ac:dyDescent="0.25">
      <c r="A43">
        <v>205090</v>
      </c>
      <c r="B43">
        <v>15.09500027</v>
      </c>
      <c r="C43">
        <v>0.64099996999999997</v>
      </c>
      <c r="D43">
        <v>1207.1140136700001</v>
      </c>
      <c r="E43">
        <v>3.2493998999999998</v>
      </c>
      <c r="F43">
        <v>9.9000003020963209E+37</v>
      </c>
      <c r="G43">
        <v>1.48029995</v>
      </c>
      <c r="H43">
        <v>9.9000003020963209E+37</v>
      </c>
      <c r="J43" s="2">
        <f>TREND(Calibration!$A$2:$A$4,Calibration!$B$2:$B$4,C43)</f>
        <v>409.87745432547865</v>
      </c>
      <c r="K43" s="2">
        <f>TREND(Calibration!$A$2:$A$4,Calibration!$C$2:$C$4,E43)</f>
        <v>1294.8993283854186</v>
      </c>
      <c r="L43" s="2">
        <f>TREND(Calibration!$A$2:$A$4,Calibration!$D$2:$D$4,G43)</f>
        <v>569.20585458720018</v>
      </c>
    </row>
    <row r="44" spans="1:12" x14ac:dyDescent="0.25">
      <c r="A44">
        <v>210091</v>
      </c>
      <c r="B44">
        <v>15.06499958</v>
      </c>
      <c r="C44">
        <v>0.64050001000000001</v>
      </c>
      <c r="D44">
        <v>1339.42700195</v>
      </c>
      <c r="E44">
        <v>2.5657000499999998</v>
      </c>
      <c r="F44">
        <v>9.9000003020963209E+37</v>
      </c>
      <c r="G44">
        <v>1.4780999399999999</v>
      </c>
      <c r="H44">
        <v>1317.41503906</v>
      </c>
      <c r="J44" s="2">
        <f>TREND(Calibration!$A$2:$A$4,Calibration!$B$2:$B$4,C44)</f>
        <v>409.57079344685292</v>
      </c>
      <c r="K44" s="2">
        <f>TREND(Calibration!$A$2:$A$4,Calibration!$C$2:$C$4,E44)</f>
        <v>1018.2842644386169</v>
      </c>
      <c r="L44" s="2">
        <f>TREND(Calibration!$A$2:$A$4,Calibration!$D$2:$D$4,G44)</f>
        <v>568.29892475453835</v>
      </c>
    </row>
    <row r="45" spans="1:12" x14ac:dyDescent="0.25">
      <c r="A45">
        <v>215090</v>
      </c>
      <c r="B45">
        <v>14.90999985</v>
      </c>
      <c r="C45">
        <v>0.64319998</v>
      </c>
      <c r="D45">
        <v>1187.2189941399999</v>
      </c>
      <c r="E45">
        <v>2.3977999699999999</v>
      </c>
      <c r="F45">
        <v>9.9000003020963209E+37</v>
      </c>
      <c r="G45">
        <v>1.4818999799999999</v>
      </c>
      <c r="H45">
        <v>9.9000003020963209E+37</v>
      </c>
      <c r="J45" s="2">
        <f>TREND(Calibration!$A$2:$A$4,Calibration!$B$2:$B$4,C45)</f>
        <v>411.2268762784056</v>
      </c>
      <c r="K45" s="2">
        <f>TREND(Calibration!$A$2:$A$4,Calibration!$C$2:$C$4,E45)</f>
        <v>950.3543221315166</v>
      </c>
      <c r="L45" s="2">
        <f>TREND(Calibration!$A$2:$A$4,Calibration!$D$2:$D$4,G45)</f>
        <v>569.86544928911235</v>
      </c>
    </row>
    <row r="46" spans="1:12" x14ac:dyDescent="0.25">
      <c r="A46">
        <v>220091</v>
      </c>
      <c r="B46">
        <v>14.82800007</v>
      </c>
      <c r="C46">
        <v>0.64429997999999999</v>
      </c>
      <c r="D46">
        <v>996.05700683999999</v>
      </c>
      <c r="E46">
        <v>2.90159988</v>
      </c>
      <c r="F46">
        <v>9.9000003020963209E+37</v>
      </c>
      <c r="G46">
        <v>1.4818999799999999</v>
      </c>
      <c r="H46">
        <v>9.9000003020963209E+37</v>
      </c>
      <c r="J46" s="2">
        <f>TREND(Calibration!$A$2:$A$4,Calibration!$B$2:$B$4,C46)</f>
        <v>411.90158418801497</v>
      </c>
      <c r="K46" s="2">
        <f>TREND(Calibration!$A$2:$A$4,Calibration!$C$2:$C$4,E46)</f>
        <v>1154.1844740922681</v>
      </c>
      <c r="L46" s="2">
        <f>TREND(Calibration!$A$2:$A$4,Calibration!$D$2:$D$4,G46)</f>
        <v>569.86544928911235</v>
      </c>
    </row>
    <row r="47" spans="1:12" x14ac:dyDescent="0.25">
      <c r="A47">
        <v>225090</v>
      </c>
      <c r="B47">
        <v>14.73700047</v>
      </c>
      <c r="C47">
        <v>0.64639997000000005</v>
      </c>
      <c r="D47">
        <v>1027.31799316</v>
      </c>
      <c r="E47">
        <v>3.0160999300000002</v>
      </c>
      <c r="F47">
        <v>9.9000003020963209E+37</v>
      </c>
      <c r="G47">
        <v>1.47860003</v>
      </c>
      <c r="H47">
        <v>9.9000003020963209E+37</v>
      </c>
      <c r="J47" s="2">
        <f>TREND(Calibration!$A$2:$A$4,Calibration!$B$2:$B$4,C47)</f>
        <v>413.18965679083362</v>
      </c>
      <c r="K47" s="2">
        <f>TREND(Calibration!$A$2:$A$4,Calibration!$C$2:$C$4,E47)</f>
        <v>1200.509537133692</v>
      </c>
      <c r="L47" s="2">
        <f>TREND(Calibration!$A$2:$A$4,Calibration!$D$2:$D$4,G47)</f>
        <v>568.50508133565199</v>
      </c>
    </row>
    <row r="48" spans="1:12" x14ac:dyDescent="0.25">
      <c r="A48">
        <v>230091</v>
      </c>
      <c r="B48">
        <v>14.6590004</v>
      </c>
      <c r="C48">
        <v>0.64429997999999999</v>
      </c>
      <c r="D48">
        <v>509.70199585</v>
      </c>
      <c r="E48">
        <v>2.5366001100000002</v>
      </c>
      <c r="F48">
        <v>9.9000003020963209E+37</v>
      </c>
      <c r="G48">
        <v>1.4823999400000001</v>
      </c>
      <c r="H48">
        <v>9.9000003020963209E+37</v>
      </c>
      <c r="J48" s="2">
        <f>TREND(Calibration!$A$2:$A$4,Calibration!$B$2:$B$4,C48)</f>
        <v>411.90158418801497</v>
      </c>
      <c r="K48" s="2">
        <f>TREND(Calibration!$A$2:$A$4,Calibration!$C$2:$C$4,E48)</f>
        <v>1006.5108498855086</v>
      </c>
      <c r="L48" s="2">
        <f>TREND(Calibration!$A$2:$A$4,Calibration!$D$2:$D$4,G48)</f>
        <v>570.07155227916144</v>
      </c>
    </row>
    <row r="49" spans="1:12" x14ac:dyDescent="0.25">
      <c r="A49">
        <v>235090</v>
      </c>
      <c r="B49">
        <v>14.71700001</v>
      </c>
      <c r="C49">
        <v>0.64700000999999996</v>
      </c>
      <c r="D49">
        <v>933.14001465000001</v>
      </c>
      <c r="E49">
        <v>2.5381999</v>
      </c>
      <c r="F49">
        <v>9.9000003020963209E+37</v>
      </c>
      <c r="G49">
        <v>1.4808000299999999</v>
      </c>
      <c r="H49">
        <v>9.9000003020963209E+37</v>
      </c>
      <c r="J49" s="2">
        <f>TREND(Calibration!$A$2:$A$4,Calibration!$B$2:$B$4,C49)</f>
        <v>413.5577038218172</v>
      </c>
      <c r="K49" s="2">
        <f>TREND(Calibration!$A$2:$A$4,Calibration!$C$2:$C$4,E49)</f>
        <v>1007.1581017653377</v>
      </c>
      <c r="L49" s="2">
        <f>TREND(Calibration!$A$2:$A$4,Calibration!$D$2:$D$4,G49)</f>
        <v>569.41200704592427</v>
      </c>
    </row>
    <row r="50" spans="1:12" x14ac:dyDescent="0.25">
      <c r="A50">
        <v>240090</v>
      </c>
      <c r="B50">
        <v>14.79899979</v>
      </c>
      <c r="C50">
        <v>0.64429997999999999</v>
      </c>
      <c r="D50">
        <v>481.17300415</v>
      </c>
      <c r="E50">
        <v>2.4533999</v>
      </c>
      <c r="F50">
        <v>9.9000003020963209E+37</v>
      </c>
      <c r="G50">
        <v>1.47860003</v>
      </c>
      <c r="H50">
        <v>9.9000003020963209E+37</v>
      </c>
      <c r="J50" s="2">
        <f>TREND(Calibration!$A$2:$A$4,Calibration!$B$2:$B$4,C50)</f>
        <v>411.90158418801497</v>
      </c>
      <c r="K50" s="2">
        <f>TREND(Calibration!$A$2:$A$4,Calibration!$C$2:$C$4,E50)</f>
        <v>972.84924909747645</v>
      </c>
      <c r="L50" s="2">
        <f>TREND(Calibration!$A$2:$A$4,Calibration!$D$2:$D$4,G50)</f>
        <v>568.50508133565199</v>
      </c>
    </row>
    <row r="51" spans="1:12" x14ac:dyDescent="0.25">
      <c r="A51">
        <v>245090</v>
      </c>
      <c r="B51">
        <v>14.86699963</v>
      </c>
      <c r="C51">
        <v>0.64590000999999997</v>
      </c>
      <c r="D51">
        <v>716.59802246000004</v>
      </c>
      <c r="E51">
        <v>2.4869000899999998</v>
      </c>
      <c r="F51">
        <v>9.9000003020963209E+37</v>
      </c>
      <c r="G51">
        <v>1.4813000000000001</v>
      </c>
      <c r="H51">
        <v>9.9000003020963209E+37</v>
      </c>
      <c r="J51" s="2">
        <f>TREND(Calibration!$A$2:$A$4,Calibration!$B$2:$B$4,C51)</f>
        <v>412.88299591220789</v>
      </c>
      <c r="K51" s="2">
        <f>TREND(Calibration!$A$2:$A$4,Calibration!$C$2:$C$4,E51)</f>
        <v>986.40294111463857</v>
      </c>
      <c r="L51" s="2">
        <f>TREND(Calibration!$A$2:$A$4,Calibration!$D$2:$D$4,G51)</f>
        <v>569.6181141583628</v>
      </c>
    </row>
    <row r="52" spans="1:12" x14ac:dyDescent="0.25">
      <c r="A52">
        <v>250102</v>
      </c>
      <c r="B52">
        <v>14.989999770000001</v>
      </c>
      <c r="C52">
        <v>0.64529996999999995</v>
      </c>
      <c r="D52">
        <v>197.13499451000001</v>
      </c>
      <c r="E52">
        <v>2.4268999099999999</v>
      </c>
      <c r="F52">
        <v>9.9000003020963209E+37</v>
      </c>
      <c r="G52">
        <v>1.47969997</v>
      </c>
      <c r="H52">
        <v>1100.04394531</v>
      </c>
      <c r="J52" s="2">
        <f>TREND(Calibration!$A$2:$A$4,Calibration!$B$2:$B$4,C52)</f>
        <v>412.51494888122426</v>
      </c>
      <c r="K52" s="2">
        <f>TREND(Calibration!$A$2:$A$4,Calibration!$C$2:$C$4,E52)</f>
        <v>962.12773668462512</v>
      </c>
      <c r="L52" s="2">
        <f>TREND(Calibration!$A$2:$A$4,Calibration!$D$2:$D$4,G52)</f>
        <v>568.95851945645063</v>
      </c>
    </row>
    <row r="53" spans="1:12" x14ac:dyDescent="0.25">
      <c r="A53">
        <v>255091</v>
      </c>
      <c r="B53">
        <v>14.885999679999999</v>
      </c>
      <c r="C53">
        <v>0.64590000999999997</v>
      </c>
      <c r="D53">
        <v>9.9000003020963209E+37</v>
      </c>
      <c r="E53">
        <v>2.5933001</v>
      </c>
      <c r="F53">
        <v>9.9000003020963209E+37</v>
      </c>
      <c r="G53">
        <v>1.48029995</v>
      </c>
      <c r="H53">
        <v>9.9000003020963209E+37</v>
      </c>
      <c r="J53" s="2">
        <f>TREND(Calibration!$A$2:$A$4,Calibration!$B$2:$B$4,C53)</f>
        <v>412.88299591220789</v>
      </c>
      <c r="K53" s="2">
        <f>TREND(Calibration!$A$2:$A$4,Calibration!$C$2:$C$4,E53)</f>
        <v>1029.4508452060179</v>
      </c>
      <c r="L53" s="2">
        <f>TREND(Calibration!$A$2:$A$4,Calibration!$D$2:$D$4,G53)</f>
        <v>569.20585458720018</v>
      </c>
    </row>
    <row r="54" spans="1:12" x14ac:dyDescent="0.25">
      <c r="A54">
        <v>260091</v>
      </c>
      <c r="B54">
        <v>14.76299953</v>
      </c>
      <c r="C54">
        <v>0.64370000000000005</v>
      </c>
      <c r="D54">
        <v>857.70898437000005</v>
      </c>
      <c r="E54">
        <v>2.4231998899999998</v>
      </c>
      <c r="F54">
        <v>9.9000003020963209E+37</v>
      </c>
      <c r="G54">
        <v>1.48029995</v>
      </c>
      <c r="H54">
        <v>9.9000003020963209E+37</v>
      </c>
      <c r="J54" s="2">
        <f>TREND(Calibration!$A$2:$A$4,Calibration!$B$2:$B$4,C54)</f>
        <v>411.53357395928094</v>
      </c>
      <c r="K54" s="2">
        <f>TREND(Calibration!$A$2:$A$4,Calibration!$C$2:$C$4,E54)</f>
        <v>960.63076214396301</v>
      </c>
      <c r="L54" s="2">
        <f>TREND(Calibration!$A$2:$A$4,Calibration!$D$2:$D$4,G54)</f>
        <v>569.20585458720018</v>
      </c>
    </row>
    <row r="55" spans="1:12" x14ac:dyDescent="0.25">
      <c r="A55">
        <v>265091</v>
      </c>
      <c r="B55">
        <v>14.64299965</v>
      </c>
      <c r="C55">
        <v>0.64319998</v>
      </c>
      <c r="D55">
        <v>679.60699463000003</v>
      </c>
      <c r="E55">
        <v>2.6094999300000001</v>
      </c>
      <c r="F55">
        <v>9.9000003020963209E+37</v>
      </c>
      <c r="G55">
        <v>1.4818999799999999</v>
      </c>
      <c r="H55">
        <v>9.9000003020963209E+37</v>
      </c>
      <c r="J55" s="2">
        <f>TREND(Calibration!$A$2:$A$4,Calibration!$B$2:$B$4,C55)</f>
        <v>411.2268762784056</v>
      </c>
      <c r="K55" s="2">
        <f>TREND(Calibration!$A$2:$A$4,Calibration!$C$2:$C$4,E55)</f>
        <v>1036.0050619597255</v>
      </c>
      <c r="L55" s="2">
        <f>TREND(Calibration!$A$2:$A$4,Calibration!$D$2:$D$4,G55)</f>
        <v>569.86544928911235</v>
      </c>
    </row>
    <row r="56" spans="1:12" x14ac:dyDescent="0.25">
      <c r="A56">
        <v>270093</v>
      </c>
      <c r="B56">
        <v>14.53299999</v>
      </c>
      <c r="C56">
        <v>0.63990002999999995</v>
      </c>
      <c r="D56">
        <v>738.40002441000001</v>
      </c>
      <c r="E56">
        <v>2.54629993</v>
      </c>
      <c r="F56">
        <v>9.9000003020963209E+37</v>
      </c>
      <c r="G56">
        <v>1.47969997</v>
      </c>
      <c r="H56">
        <v>9.9000003020963209E+37</v>
      </c>
      <c r="J56" s="2">
        <f>TREND(Calibration!$A$2:$A$4,Calibration!$B$2:$B$4,C56)</f>
        <v>409.2027832181189</v>
      </c>
      <c r="K56" s="2">
        <f>TREND(Calibration!$A$2:$A$4,Calibration!$C$2:$C$4,E56)</f>
        <v>1010.435256669527</v>
      </c>
      <c r="L56" s="2">
        <f>TREND(Calibration!$A$2:$A$4,Calibration!$D$2:$D$4,G56)</f>
        <v>568.95851945645063</v>
      </c>
    </row>
    <row r="57" spans="1:12" x14ac:dyDescent="0.25">
      <c r="A57">
        <v>275090</v>
      </c>
      <c r="B57">
        <v>14.47099972</v>
      </c>
      <c r="C57">
        <v>0.64429997999999999</v>
      </c>
      <c r="D57">
        <v>1052.1789550799999</v>
      </c>
      <c r="E57">
        <v>2.5306000700000002</v>
      </c>
      <c r="F57">
        <v>9.9000003020963209E+37</v>
      </c>
      <c r="G57">
        <v>1.4808000299999999</v>
      </c>
      <c r="H57">
        <v>9.9000003020963209E+37</v>
      </c>
      <c r="J57" s="2">
        <f>TREND(Calibration!$A$2:$A$4,Calibration!$B$2:$B$4,C57)</f>
        <v>411.90158418801497</v>
      </c>
      <c r="K57" s="2">
        <f>TREND(Calibration!$A$2:$A$4,Calibration!$C$2:$C$4,E57)</f>
        <v>1004.0833205416255</v>
      </c>
      <c r="L57" s="2">
        <f>TREND(Calibration!$A$2:$A$4,Calibration!$D$2:$D$4,G57)</f>
        <v>569.41200704592427</v>
      </c>
    </row>
    <row r="58" spans="1:12" x14ac:dyDescent="0.25">
      <c r="A58">
        <v>280090</v>
      </c>
      <c r="B58">
        <v>14.47399998</v>
      </c>
      <c r="C58">
        <v>0.63990002999999995</v>
      </c>
      <c r="D58">
        <v>989.15399170000001</v>
      </c>
      <c r="E58">
        <v>2.43400002</v>
      </c>
      <c r="F58">
        <v>9.9000003020963209E+37</v>
      </c>
      <c r="G58">
        <v>1.47969997</v>
      </c>
      <c r="H58">
        <v>9.9000003020963209E+37</v>
      </c>
      <c r="J58" s="2">
        <f>TREND(Calibration!$A$2:$A$4,Calibration!$B$2:$B$4,C58)</f>
        <v>409.2027832181189</v>
      </c>
      <c r="K58" s="2">
        <f>TREND(Calibration!$A$2:$A$4,Calibration!$C$2:$C$4,E58)</f>
        <v>965.00033842891298</v>
      </c>
      <c r="L58" s="2">
        <f>TREND(Calibration!$A$2:$A$4,Calibration!$D$2:$D$4,G58)</f>
        <v>568.95851945645063</v>
      </c>
    </row>
    <row r="59" spans="1:12" x14ac:dyDescent="0.25">
      <c r="A59">
        <v>285090</v>
      </c>
      <c r="B59">
        <v>14.522999759999999</v>
      </c>
      <c r="C59">
        <v>0.63129997000000004</v>
      </c>
      <c r="D59">
        <v>1250.7180175799999</v>
      </c>
      <c r="E59">
        <v>2.2941000499999999</v>
      </c>
      <c r="F59">
        <v>1319.81604004</v>
      </c>
      <c r="G59">
        <v>1.47969997</v>
      </c>
      <c r="H59">
        <v>9.9000003020963209E+37</v>
      </c>
      <c r="J59" s="2">
        <f>TREND(Calibration!$A$2:$A$4,Calibration!$B$2:$B$4,C59)</f>
        <v>403.92775730437813</v>
      </c>
      <c r="K59" s="2">
        <f>TREND(Calibration!$A$2:$A$4,Calibration!$C$2:$C$4,E59)</f>
        <v>908.39883537504272</v>
      </c>
      <c r="L59" s="2">
        <f>TREND(Calibration!$A$2:$A$4,Calibration!$D$2:$D$4,G59)</f>
        <v>568.95851945645063</v>
      </c>
    </row>
    <row r="60" spans="1:12" x14ac:dyDescent="0.25">
      <c r="A60">
        <v>290091</v>
      </c>
      <c r="B60">
        <v>14.55799961</v>
      </c>
      <c r="C60">
        <v>0.63719999999999999</v>
      </c>
      <c r="D60">
        <v>1152.1879882799999</v>
      </c>
      <c r="E60">
        <v>2.4528999300000001</v>
      </c>
      <c r="F60">
        <v>1349.70703125</v>
      </c>
      <c r="G60">
        <v>1.4818999799999999</v>
      </c>
      <c r="H60">
        <v>9.9000003020963209E+37</v>
      </c>
      <c r="J60" s="2">
        <f>TREND(Calibration!$A$2:$A$4,Calibration!$B$2:$B$4,C60)</f>
        <v>407.5466635843166</v>
      </c>
      <c r="K60" s="2">
        <f>TREND(Calibration!$A$2:$A$4,Calibration!$C$2:$C$4,E60)</f>
        <v>972.64696847167045</v>
      </c>
      <c r="L60" s="2">
        <f>TREND(Calibration!$A$2:$A$4,Calibration!$D$2:$D$4,G60)</f>
        <v>569.86544928911235</v>
      </c>
    </row>
    <row r="61" spans="1:12" x14ac:dyDescent="0.25">
      <c r="A61">
        <v>295091</v>
      </c>
      <c r="B61">
        <v>14.5909996</v>
      </c>
      <c r="C61">
        <v>0.63450002999999999</v>
      </c>
      <c r="D61">
        <v>1056.3129882799999</v>
      </c>
      <c r="E61">
        <v>3.0220999700000002</v>
      </c>
      <c r="F61">
        <v>9.9000003020963209E+37</v>
      </c>
      <c r="G61">
        <v>1.4780999399999999</v>
      </c>
      <c r="H61">
        <v>9.9000003020963209E+37</v>
      </c>
      <c r="J61" s="2">
        <f>TREND(Calibration!$A$2:$A$4,Calibration!$B$2:$B$4,C61)</f>
        <v>405.89058075276398</v>
      </c>
      <c r="K61" s="2">
        <f>TREND(Calibration!$A$2:$A$4,Calibration!$C$2:$C$4,E61)</f>
        <v>1202.9370664775749</v>
      </c>
      <c r="L61" s="2">
        <f>TREND(Calibration!$A$2:$A$4,Calibration!$D$2:$D$4,G61)</f>
        <v>568.29892475453835</v>
      </c>
    </row>
    <row r="62" spans="1:12" x14ac:dyDescent="0.25">
      <c r="A62">
        <v>300090</v>
      </c>
      <c r="B62">
        <v>14.59399986</v>
      </c>
      <c r="C62">
        <v>0.63889998000000003</v>
      </c>
      <c r="D62">
        <v>1113.4589843700001</v>
      </c>
      <c r="E62">
        <v>3.6696000099999999</v>
      </c>
      <c r="F62">
        <v>9.9000003020963209E+37</v>
      </c>
      <c r="G62">
        <v>1.4813000000000001</v>
      </c>
      <c r="H62">
        <v>9.9000003020963209E+37</v>
      </c>
      <c r="J62" s="2">
        <f>TREND(Calibration!$A$2:$A$4,Calibration!$B$2:$B$4,C62)</f>
        <v>408.58938172265999</v>
      </c>
      <c r="K62" s="2">
        <f>TREND(Calibration!$A$2:$A$4,Calibration!$C$2:$C$4,E62)</f>
        <v>1464.9062112275064</v>
      </c>
      <c r="L62" s="2">
        <f>TREND(Calibration!$A$2:$A$4,Calibration!$D$2:$D$4,G62)</f>
        <v>569.6181141583628</v>
      </c>
    </row>
    <row r="63" spans="1:12" x14ac:dyDescent="0.25">
      <c r="A63">
        <v>305091</v>
      </c>
      <c r="B63">
        <v>14.480999949999999</v>
      </c>
      <c r="C63">
        <v>0.63940001000000002</v>
      </c>
      <c r="D63">
        <v>1084.7409668</v>
      </c>
      <c r="E63">
        <v>3.35150003</v>
      </c>
      <c r="F63">
        <v>9.9000003020963209E+37</v>
      </c>
      <c r="G63">
        <v>1.4775999799999999</v>
      </c>
      <c r="H63">
        <v>9.9000003020963209E+37</v>
      </c>
      <c r="J63" s="2">
        <f>TREND(Calibration!$A$2:$A$4,Calibration!$B$2:$B$4,C63)</f>
        <v>408.89608553724361</v>
      </c>
      <c r="K63" s="2">
        <f>TREND(Calibration!$A$2:$A$4,Calibration!$C$2:$C$4,E63)</f>
        <v>1336.2075632620633</v>
      </c>
      <c r="L63" s="2">
        <f>TREND(Calibration!$A$2:$A$4,Calibration!$D$2:$D$4,G63)</f>
        <v>568.09282176448937</v>
      </c>
    </row>
    <row r="64" spans="1:12" x14ac:dyDescent="0.25">
      <c r="A64">
        <v>310091</v>
      </c>
      <c r="B64">
        <v>14.31499958</v>
      </c>
      <c r="C64">
        <v>0.63510001000000005</v>
      </c>
      <c r="D64">
        <v>943.45202637</v>
      </c>
      <c r="E64">
        <v>3.3627998799999999</v>
      </c>
      <c r="F64">
        <v>9.9000003020963209E+37</v>
      </c>
      <c r="G64">
        <v>1.48029995</v>
      </c>
      <c r="H64">
        <v>9.9000003020963209E+37</v>
      </c>
      <c r="J64" s="2">
        <f>TREND(Calibration!$A$2:$A$4,Calibration!$B$2:$B$4,C64)</f>
        <v>406.258590981498</v>
      </c>
      <c r="K64" s="2">
        <f>TREND(Calibration!$A$2:$A$4,Calibration!$C$2:$C$4,E64)</f>
        <v>1340.7793190264374</v>
      </c>
      <c r="L64" s="2">
        <f>TREND(Calibration!$A$2:$A$4,Calibration!$D$2:$D$4,G64)</f>
        <v>569.20585458720018</v>
      </c>
    </row>
    <row r="65" spans="1:12" x14ac:dyDescent="0.25">
      <c r="A65">
        <v>315102</v>
      </c>
      <c r="B65">
        <v>14.14599991</v>
      </c>
      <c r="C65">
        <v>0.63180000000000003</v>
      </c>
      <c r="D65">
        <v>199.08599853999999</v>
      </c>
      <c r="E65">
        <v>3.5571999500000002</v>
      </c>
      <c r="F65">
        <v>9.9000003020963209E+37</v>
      </c>
      <c r="G65">
        <v>1.4818999799999999</v>
      </c>
      <c r="H65">
        <v>9.9000003020963209E+37</v>
      </c>
      <c r="J65" s="2">
        <f>TREND(Calibration!$A$2:$A$4,Calibration!$B$2:$B$4,C65)</f>
        <v>404.23446111896169</v>
      </c>
      <c r="K65" s="2">
        <f>TREND(Calibration!$A$2:$A$4,Calibration!$C$2:$C$4,E65)</f>
        <v>1419.4307737463894</v>
      </c>
      <c r="L65" s="2">
        <f>TREND(Calibration!$A$2:$A$4,Calibration!$D$2:$D$4,G65)</f>
        <v>569.86544928911235</v>
      </c>
    </row>
    <row r="66" spans="1:12" x14ac:dyDescent="0.25">
      <c r="A66">
        <v>320092</v>
      </c>
      <c r="B66">
        <v>14.022999759999999</v>
      </c>
      <c r="C66">
        <v>0.63510001000000005</v>
      </c>
      <c r="D66">
        <v>369.41101073999999</v>
      </c>
      <c r="E66">
        <v>2.8675999600000002</v>
      </c>
      <c r="F66">
        <v>9.9000003020963209E+37</v>
      </c>
      <c r="G66">
        <v>1.4813000000000001</v>
      </c>
      <c r="H66">
        <v>1352.6829834</v>
      </c>
      <c r="J66" s="2">
        <f>TREND(Calibration!$A$2:$A$4,Calibration!$B$2:$B$4,C66)</f>
        <v>406.258590981498</v>
      </c>
      <c r="K66" s="2">
        <f>TREND(Calibration!$A$2:$A$4,Calibration!$C$2:$C$4,E66)</f>
        <v>1140.4285985498263</v>
      </c>
      <c r="L66" s="2">
        <f>TREND(Calibration!$A$2:$A$4,Calibration!$D$2:$D$4,G66)</f>
        <v>569.6181141583628</v>
      </c>
    </row>
    <row r="67" spans="1:12" x14ac:dyDescent="0.25">
      <c r="A67">
        <v>325091</v>
      </c>
      <c r="B67">
        <v>13.83199978</v>
      </c>
      <c r="C67">
        <v>0.63180000000000003</v>
      </c>
      <c r="D67">
        <v>9.9000003020963209E+37</v>
      </c>
      <c r="E67">
        <v>2.53979993</v>
      </c>
      <c r="F67">
        <v>9.9000003020963209E+37</v>
      </c>
      <c r="G67">
        <v>1.47920001</v>
      </c>
      <c r="H67">
        <v>9.9000003020963209E+37</v>
      </c>
      <c r="J67" s="2">
        <f>TREND(Calibration!$A$2:$A$4,Calibration!$B$2:$B$4,C67)</f>
        <v>404.23446111896169</v>
      </c>
      <c r="K67" s="2">
        <f>TREND(Calibration!$A$2:$A$4,Calibration!$C$2:$C$4,E67)</f>
        <v>1007.8054507456934</v>
      </c>
      <c r="L67" s="2">
        <f>TREND(Calibration!$A$2:$A$4,Calibration!$D$2:$D$4,G67)</f>
        <v>568.75241646640166</v>
      </c>
    </row>
    <row r="68" spans="1:12" x14ac:dyDescent="0.25">
      <c r="A68">
        <v>330091</v>
      </c>
      <c r="B68">
        <v>13.803000450000001</v>
      </c>
      <c r="C68">
        <v>0.62970000999999998</v>
      </c>
      <c r="D68">
        <v>756.41900635000002</v>
      </c>
      <c r="E68">
        <v>2.9346001099999999</v>
      </c>
      <c r="F68">
        <v>9.9000003020963209E+37</v>
      </c>
      <c r="G68">
        <v>1.4839999699999999</v>
      </c>
      <c r="H68">
        <v>9.9000003020963209E+37</v>
      </c>
      <c r="J68" s="2">
        <f>TREND(Calibration!$A$2:$A$4,Calibration!$B$2:$B$4,C68)</f>
        <v>402.94638851614303</v>
      </c>
      <c r="K68" s="2">
        <f>TREND(Calibration!$A$2:$A$4,Calibration!$C$2:$C$4,E68)</f>
        <v>1167.5358895294794</v>
      </c>
      <c r="L68" s="2">
        <f>TREND(Calibration!$A$2:$A$4,Calibration!$D$2:$D$4,G68)</f>
        <v>570.73114698107349</v>
      </c>
    </row>
    <row r="69" spans="1:12" x14ac:dyDescent="0.25">
      <c r="A69">
        <v>335092</v>
      </c>
      <c r="B69">
        <v>13.850999829999999</v>
      </c>
      <c r="C69">
        <v>0.62429999999999997</v>
      </c>
      <c r="D69">
        <v>568.35601807</v>
      </c>
      <c r="E69">
        <v>2.8729999099999999</v>
      </c>
      <c r="F69">
        <v>9.9000003020963209E+37</v>
      </c>
      <c r="G69">
        <v>1.4830000400000001</v>
      </c>
      <c r="H69">
        <v>9.9000003020963209E+37</v>
      </c>
      <c r="J69" s="2">
        <f>TREND(Calibration!$A$2:$A$4,Calibration!$B$2:$B$4,C69)</f>
        <v>399.63417991707979</v>
      </c>
      <c r="K69" s="2">
        <f>TREND(Calibration!$A$2:$A$4,Calibration!$C$2:$C$4,E69)</f>
        <v>1142.6133401649656</v>
      </c>
      <c r="L69" s="2">
        <f>TREND(Calibration!$A$2:$A$4,Calibration!$D$2:$D$4,G69)</f>
        <v>570.3189368785861</v>
      </c>
    </row>
    <row r="70" spans="1:12" x14ac:dyDescent="0.25">
      <c r="A70">
        <v>340091</v>
      </c>
      <c r="B70">
        <v>13.928999900000001</v>
      </c>
      <c r="C70">
        <v>0.62050002999999998</v>
      </c>
      <c r="D70">
        <v>749.00897216999999</v>
      </c>
      <c r="E70">
        <v>2.3248999100000001</v>
      </c>
      <c r="F70">
        <v>9.9000003020963209E+37</v>
      </c>
      <c r="G70">
        <v>1.48029995</v>
      </c>
      <c r="H70">
        <v>9.9000003020963209E+37</v>
      </c>
      <c r="J70" s="2">
        <f>TREND(Calibration!$A$2:$A$4,Calibration!$B$2:$B$4,C70)</f>
        <v>397.30338917591774</v>
      </c>
      <c r="K70" s="2">
        <f>TREND(Calibration!$A$2:$A$4,Calibration!$C$2:$C$4,E70)</f>
        <v>920.86001295677329</v>
      </c>
      <c r="L70" s="2">
        <f>TREND(Calibration!$A$2:$A$4,Calibration!$D$2:$D$4,G70)</f>
        <v>569.20585458720018</v>
      </c>
    </row>
    <row r="71" spans="1:12" x14ac:dyDescent="0.25">
      <c r="A71">
        <v>345091</v>
      </c>
      <c r="B71">
        <v>14.022999759999999</v>
      </c>
      <c r="C71">
        <v>0.62540001000000001</v>
      </c>
      <c r="D71">
        <v>448.69198607999999</v>
      </c>
      <c r="E71">
        <v>2.37240005</v>
      </c>
      <c r="F71">
        <v>9.9000003020963209E+37</v>
      </c>
      <c r="G71">
        <v>1.4823999400000001</v>
      </c>
      <c r="H71">
        <v>1171.06994629</v>
      </c>
      <c r="J71" s="2">
        <f>TREND(Calibration!$A$2:$A$4,Calibration!$B$2:$B$4,C71)</f>
        <v>400.30889396039743</v>
      </c>
      <c r="K71" s="2">
        <f>TREND(Calibration!$A$2:$A$4,Calibration!$C$2:$C$4,E71)</f>
        <v>940.07788211907018</v>
      </c>
      <c r="L71" s="2">
        <f>TREND(Calibration!$A$2:$A$4,Calibration!$D$2:$D$4,G71)</f>
        <v>570.07155227916144</v>
      </c>
    </row>
    <row r="72" spans="1:12" x14ac:dyDescent="0.25">
      <c r="A72">
        <v>350091</v>
      </c>
      <c r="B72">
        <v>14.010000229999999</v>
      </c>
      <c r="C72">
        <v>0.62480002999999995</v>
      </c>
      <c r="D72">
        <v>1043.5909423799999</v>
      </c>
      <c r="E72">
        <v>2.8778998900000001</v>
      </c>
      <c r="F72">
        <v>9.9000003020963209E+37</v>
      </c>
      <c r="G72">
        <v>1.48029995</v>
      </c>
      <c r="H72">
        <v>9.9000003020963209E+37</v>
      </c>
      <c r="J72" s="2">
        <f>TREND(Calibration!$A$2:$A$4,Calibration!$B$2:$B$4,C72)</f>
        <v>399.94088373166335</v>
      </c>
      <c r="K72" s="2">
        <f>TREND(Calibration!$A$2:$A$4,Calibration!$C$2:$C$4,E72)</f>
        <v>1144.5958011542989</v>
      </c>
      <c r="L72" s="2">
        <f>TREND(Calibration!$A$2:$A$4,Calibration!$D$2:$D$4,G72)</f>
        <v>569.20585458720018</v>
      </c>
    </row>
    <row r="73" spans="1:12" x14ac:dyDescent="0.25">
      <c r="A73">
        <v>355091</v>
      </c>
      <c r="B73">
        <v>14.00399971</v>
      </c>
      <c r="C73">
        <v>0.62910001999999998</v>
      </c>
      <c r="D73">
        <v>703.79797363</v>
      </c>
      <c r="E73">
        <v>2.61599994</v>
      </c>
      <c r="F73">
        <v>9.9000003020963209E+37</v>
      </c>
      <c r="G73">
        <v>1.4813000000000001</v>
      </c>
      <c r="H73">
        <v>9.9000003020963209E+37</v>
      </c>
      <c r="J73" s="2">
        <f>TREND(Calibration!$A$2:$A$4,Calibration!$B$2:$B$4,C73)</f>
        <v>402.57837215370074</v>
      </c>
      <c r="K73" s="2">
        <f>TREND(Calibration!$A$2:$A$4,Calibration!$C$2:$C$4,E73)</f>
        <v>1038.6348719294144</v>
      </c>
      <c r="L73" s="2">
        <f>TREND(Calibration!$A$2:$A$4,Calibration!$D$2:$D$4,G73)</f>
        <v>569.6181141583628</v>
      </c>
    </row>
    <row r="74" spans="1:12" x14ac:dyDescent="0.25">
      <c r="A74">
        <v>360092</v>
      </c>
      <c r="B74">
        <v>13.916000370000001</v>
      </c>
      <c r="C74">
        <v>0.62319999999999998</v>
      </c>
      <c r="D74">
        <v>622.40100098000005</v>
      </c>
      <c r="E74">
        <v>2.3766999200000001</v>
      </c>
      <c r="F74">
        <v>9.9000003020963209E+37</v>
      </c>
      <c r="G74">
        <v>1.4823999400000001</v>
      </c>
      <c r="H74">
        <v>9.9000003020963209E+37</v>
      </c>
      <c r="J74" s="2">
        <f>TREND(Calibration!$A$2:$A$4,Calibration!$B$2:$B$4,C74)</f>
        <v>398.95947200747042</v>
      </c>
      <c r="K74" s="2">
        <f>TREND(Calibration!$A$2:$A$4,Calibration!$C$2:$C$4,E74)</f>
        <v>941.81754728794942</v>
      </c>
      <c r="L74" s="2">
        <f>TREND(Calibration!$A$2:$A$4,Calibration!$D$2:$D$4,G74)</f>
        <v>570.07155227916144</v>
      </c>
    </row>
    <row r="75" spans="1:12" x14ac:dyDescent="0.25">
      <c r="A75">
        <v>365091</v>
      </c>
      <c r="B75">
        <v>13.838000299999999</v>
      </c>
      <c r="C75">
        <v>0.63020003000000002</v>
      </c>
      <c r="D75">
        <v>788.44500731999995</v>
      </c>
      <c r="E75">
        <v>2.54360008</v>
      </c>
      <c r="F75">
        <v>9.9000003020963209E+37</v>
      </c>
      <c r="G75">
        <v>1.48029995</v>
      </c>
      <c r="H75">
        <v>9.9000003020963209E+37</v>
      </c>
      <c r="J75" s="2">
        <f>TREND(Calibration!$A$2:$A$4,Calibration!$B$2:$B$4,C75)</f>
        <v>403.25308619701838</v>
      </c>
      <c r="K75" s="2">
        <f>TREND(Calibration!$A$2:$A$4,Calibration!$C$2:$C$4,E75)</f>
        <v>1009.3429364351482</v>
      </c>
      <c r="L75" s="2">
        <f>TREND(Calibration!$A$2:$A$4,Calibration!$D$2:$D$4,G75)</f>
        <v>569.20585458720018</v>
      </c>
    </row>
    <row r="76" spans="1:12" x14ac:dyDescent="0.25">
      <c r="A76">
        <v>370092</v>
      </c>
      <c r="B76">
        <v>13.777000429999999</v>
      </c>
      <c r="C76">
        <v>0.62269998000000004</v>
      </c>
      <c r="D76">
        <v>9.9000003020963209E+37</v>
      </c>
      <c r="E76">
        <v>2.4560999899999998</v>
      </c>
      <c r="F76">
        <v>9.9000003020963209E+37</v>
      </c>
      <c r="G76">
        <v>1.47969997</v>
      </c>
      <c r="H76">
        <v>9.9000003020963209E+37</v>
      </c>
      <c r="J76" s="2">
        <f>TREND(Calibration!$A$2:$A$4,Calibration!$B$2:$B$4,C76)</f>
        <v>398.65277432659514</v>
      </c>
      <c r="K76" s="2">
        <f>TREND(Calibration!$A$2:$A$4,Calibration!$C$2:$C$4,E76)</f>
        <v>973.94166643238168</v>
      </c>
      <c r="L76" s="2">
        <f>TREND(Calibration!$A$2:$A$4,Calibration!$D$2:$D$4,G76)</f>
        <v>568.95851945645063</v>
      </c>
    </row>
    <row r="77" spans="1:12" x14ac:dyDescent="0.25">
      <c r="A77">
        <v>375093</v>
      </c>
      <c r="B77">
        <v>13.772999759999999</v>
      </c>
      <c r="C77">
        <v>0.62540001000000001</v>
      </c>
      <c r="D77">
        <v>538.89001465000001</v>
      </c>
      <c r="E77">
        <v>2.44099998</v>
      </c>
      <c r="F77">
        <v>9.9000003020963209E+37</v>
      </c>
      <c r="G77">
        <v>1.4818999799999999</v>
      </c>
      <c r="H77">
        <v>1227.2089843700001</v>
      </c>
      <c r="J77" s="2">
        <f>TREND(Calibration!$A$2:$A$4,Calibration!$B$2:$B$4,C77)</f>
        <v>400.30889396039743</v>
      </c>
      <c r="K77" s="2">
        <f>TREND(Calibration!$A$2:$A$4,Calibration!$C$2:$C$4,E77)</f>
        <v>967.83242093269735</v>
      </c>
      <c r="L77" s="2">
        <f>TREND(Calibration!$A$2:$A$4,Calibration!$D$2:$D$4,G77)</f>
        <v>569.86544928911235</v>
      </c>
    </row>
    <row r="78" spans="1:12" x14ac:dyDescent="0.25">
      <c r="A78">
        <v>380092</v>
      </c>
      <c r="B78">
        <v>13.77999973</v>
      </c>
      <c r="C78">
        <v>0.62699996999999996</v>
      </c>
      <c r="D78">
        <v>1078.7399902300001</v>
      </c>
      <c r="E78">
        <v>2.4447999</v>
      </c>
      <c r="F78">
        <v>9.9000003020963209E+37</v>
      </c>
      <c r="G78">
        <v>1.47969997</v>
      </c>
      <c r="H78">
        <v>9.9000003020963209E+37</v>
      </c>
      <c r="J78" s="2">
        <f>TREND(Calibration!$A$2:$A$4,Calibration!$B$2:$B$4,C78)</f>
        <v>401.29026274863241</v>
      </c>
      <c r="K78" s="2">
        <f>TREND(Calibration!$A$2:$A$4,Calibration!$C$2:$C$4,E78)</f>
        <v>969.36981356748117</v>
      </c>
      <c r="L78" s="2">
        <f>TREND(Calibration!$A$2:$A$4,Calibration!$D$2:$D$4,G78)</f>
        <v>568.95851945645063</v>
      </c>
    </row>
    <row r="79" spans="1:12" x14ac:dyDescent="0.25">
      <c r="A79">
        <v>385092</v>
      </c>
      <c r="B79">
        <v>13.835000040000001</v>
      </c>
      <c r="C79">
        <v>0.62589996999999997</v>
      </c>
      <c r="D79">
        <v>1242.3129882799999</v>
      </c>
      <c r="E79">
        <v>2.4052999000000002</v>
      </c>
      <c r="F79">
        <v>9.9000003020963209E+37</v>
      </c>
      <c r="G79">
        <v>1.47920001</v>
      </c>
      <c r="H79">
        <v>9.9000003020963209E+37</v>
      </c>
      <c r="J79" s="2">
        <f>TREND(Calibration!$A$2:$A$4,Calibration!$B$2:$B$4,C79)</f>
        <v>400.6155548390231</v>
      </c>
      <c r="K79" s="2">
        <f>TREND(Calibration!$A$2:$A$4,Calibration!$C$2:$C$4,E79)</f>
        <v>953.38868526110718</v>
      </c>
      <c r="L79" s="2">
        <f>TREND(Calibration!$A$2:$A$4,Calibration!$D$2:$D$4,G79)</f>
        <v>568.75241646640166</v>
      </c>
    </row>
    <row r="80" spans="1:12" x14ac:dyDescent="0.25">
      <c r="A80">
        <v>390092</v>
      </c>
      <c r="B80">
        <v>13.87699986</v>
      </c>
      <c r="C80">
        <v>0.62910001999999998</v>
      </c>
      <c r="D80">
        <v>9.9000003020963209E+37</v>
      </c>
      <c r="E80">
        <v>2.3610999600000002</v>
      </c>
      <c r="F80">
        <v>9.9000003020963209E+37</v>
      </c>
      <c r="G80">
        <v>1.4830000400000001</v>
      </c>
      <c r="H80">
        <v>9.9000003020963209E+37</v>
      </c>
      <c r="J80" s="2">
        <f>TREND(Calibration!$A$2:$A$4,Calibration!$B$2:$B$4,C80)</f>
        <v>402.57837215370074</v>
      </c>
      <c r="K80" s="2">
        <f>TREND(Calibration!$A$2:$A$4,Calibration!$C$2:$C$4,E80)</f>
        <v>935.50602925416968</v>
      </c>
      <c r="L80" s="2">
        <f>TREND(Calibration!$A$2:$A$4,Calibration!$D$2:$D$4,G80)</f>
        <v>570.3189368785861</v>
      </c>
    </row>
    <row r="81" spans="1:12" x14ac:dyDescent="0.25">
      <c r="A81">
        <v>395092</v>
      </c>
      <c r="B81">
        <v>13.92300034</v>
      </c>
      <c r="C81">
        <v>0.62970000999999998</v>
      </c>
      <c r="D81">
        <v>1240.7969970700001</v>
      </c>
      <c r="E81">
        <v>2.3485999099999999</v>
      </c>
      <c r="F81">
        <v>9.9000003020963209E+37</v>
      </c>
      <c r="G81">
        <v>1.4813000000000001</v>
      </c>
      <c r="H81">
        <v>9.9000003020963209E+37</v>
      </c>
      <c r="J81" s="2">
        <f>TREND(Calibration!$A$2:$A$4,Calibration!$B$2:$B$4,C81)</f>
        <v>402.94638851614303</v>
      </c>
      <c r="K81" s="2">
        <f>TREND(Calibration!$A$2:$A$4,Calibration!$C$2:$C$4,E81)</f>
        <v>930.44868994059766</v>
      </c>
      <c r="L81" s="2">
        <f>TREND(Calibration!$A$2:$A$4,Calibration!$D$2:$D$4,G81)</f>
        <v>569.6181141583628</v>
      </c>
    </row>
    <row r="82" spans="1:12" x14ac:dyDescent="0.25">
      <c r="A82">
        <v>400092</v>
      </c>
      <c r="B82">
        <v>13.925999640000001</v>
      </c>
      <c r="C82">
        <v>0.62749999999999995</v>
      </c>
      <c r="D82">
        <v>1271.1330566399999</v>
      </c>
      <c r="E82">
        <v>2.2957000700000001</v>
      </c>
      <c r="F82">
        <v>9.9000003020963209E+37</v>
      </c>
      <c r="G82">
        <v>1.4878</v>
      </c>
      <c r="H82">
        <v>9.9000003020963209E+37</v>
      </c>
      <c r="J82" s="2">
        <f>TREND(Calibration!$A$2:$A$4,Calibration!$B$2:$B$4,C82)</f>
        <v>401.59696656321603</v>
      </c>
      <c r="K82" s="2">
        <f>TREND(Calibration!$A$2:$A$4,Calibration!$C$2:$C$4,E82)</f>
        <v>909.04618030954316</v>
      </c>
      <c r="L82" s="2">
        <f>TREND(Calibration!$A$2:$A$4,Calibration!$D$2:$D$4,G82)</f>
        <v>572.29766739325794</v>
      </c>
    </row>
    <row r="83" spans="1:12" x14ac:dyDescent="0.25">
      <c r="A83">
        <v>405092</v>
      </c>
      <c r="B83">
        <v>13.86699963</v>
      </c>
      <c r="C83">
        <v>0.62860000000000005</v>
      </c>
      <c r="D83">
        <v>1178.3489990200001</v>
      </c>
      <c r="E83">
        <v>2.2481999400000001</v>
      </c>
      <c r="F83">
        <v>9.9000003020963209E+37</v>
      </c>
      <c r="G83">
        <v>1.4813000000000001</v>
      </c>
      <c r="H83">
        <v>9.9000003020963209E+37</v>
      </c>
      <c r="J83" s="2">
        <f>TREND(Calibration!$A$2:$A$4,Calibration!$B$2:$B$4,C83)</f>
        <v>402.27167447282545</v>
      </c>
      <c r="K83" s="2">
        <f>TREND(Calibration!$A$2:$A$4,Calibration!$C$2:$C$4,E83)</f>
        <v>889.8283151931015</v>
      </c>
      <c r="L83" s="2">
        <f>TREND(Calibration!$A$2:$A$4,Calibration!$D$2:$D$4,G83)</f>
        <v>569.6181141583628</v>
      </c>
    </row>
    <row r="84" spans="1:12" x14ac:dyDescent="0.25">
      <c r="A84">
        <v>410092</v>
      </c>
      <c r="B84">
        <v>13.79899979</v>
      </c>
      <c r="C84">
        <v>0.62589996999999997</v>
      </c>
      <c r="D84">
        <v>1156.4229736299999</v>
      </c>
      <c r="E84">
        <v>2.2600998899999998</v>
      </c>
      <c r="F84">
        <v>9.9000003020963209E+37</v>
      </c>
      <c r="G84">
        <v>1.4818999799999999</v>
      </c>
      <c r="H84">
        <v>9.9000003020963209E+37</v>
      </c>
      <c r="J84" s="2">
        <f>TREND(Calibration!$A$2:$A$4,Calibration!$B$2:$B$4,C84)</f>
        <v>400.6155548390231</v>
      </c>
      <c r="K84" s="2">
        <f>TREND(Calibration!$A$2:$A$4,Calibration!$C$2:$C$4,E84)</f>
        <v>894.64286273207438</v>
      </c>
      <c r="L84" s="2">
        <f>TREND(Calibration!$A$2:$A$4,Calibration!$D$2:$D$4,G84)</f>
        <v>569.86544928911235</v>
      </c>
    </row>
    <row r="85" spans="1:12" x14ac:dyDescent="0.25">
      <c r="A85">
        <v>415091</v>
      </c>
      <c r="B85">
        <v>13.71199989</v>
      </c>
      <c r="C85">
        <v>0.63020003000000002</v>
      </c>
      <c r="D85">
        <v>1076.98498535</v>
      </c>
      <c r="E85">
        <v>2.4577000099999999</v>
      </c>
      <c r="F85">
        <v>9.9000003020963209E+37</v>
      </c>
      <c r="G85">
        <v>1.4808000299999999</v>
      </c>
      <c r="H85">
        <v>9.9000003020963209E+37</v>
      </c>
      <c r="J85" s="2">
        <f>TREND(Calibration!$A$2:$A$4,Calibration!$B$2:$B$4,C85)</f>
        <v>403.25308619701838</v>
      </c>
      <c r="K85" s="2">
        <f>TREND(Calibration!$A$2:$A$4,Calibration!$C$2:$C$4,E85)</f>
        <v>974.58901136688212</v>
      </c>
      <c r="L85" s="2">
        <f>TREND(Calibration!$A$2:$A$4,Calibration!$D$2:$D$4,G85)</f>
        <v>569.41200704592427</v>
      </c>
    </row>
    <row r="86" spans="1:12" x14ac:dyDescent="0.25">
      <c r="A86">
        <v>420093</v>
      </c>
      <c r="B86">
        <v>13.704999920000001</v>
      </c>
      <c r="C86">
        <v>0.62749999999999995</v>
      </c>
      <c r="D86">
        <v>9.9000003020963209E+37</v>
      </c>
      <c r="E86">
        <v>2.53550005</v>
      </c>
      <c r="F86">
        <v>9.9000003020963209E+37</v>
      </c>
      <c r="G86">
        <v>1.4808000299999999</v>
      </c>
      <c r="H86">
        <v>9.9000003020963209E+37</v>
      </c>
      <c r="J86" s="2">
        <f>TREND(Calibration!$A$2:$A$4,Calibration!$B$2:$B$4,C86)</f>
        <v>401.59696656321603</v>
      </c>
      <c r="K86" s="2">
        <f>TREND(Calibration!$A$2:$A$4,Calibration!$C$2:$C$4,E86)</f>
        <v>1006.0657815309589</v>
      </c>
      <c r="L86" s="2">
        <f>TREND(Calibration!$A$2:$A$4,Calibration!$D$2:$D$4,G86)</f>
        <v>569.41200704592427</v>
      </c>
    </row>
    <row r="87" spans="1:12" x14ac:dyDescent="0.25">
      <c r="A87">
        <v>425093</v>
      </c>
      <c r="B87">
        <v>13.70199966</v>
      </c>
      <c r="C87">
        <v>0.63239997999999997</v>
      </c>
      <c r="D87">
        <v>728.09698486000002</v>
      </c>
      <c r="E87">
        <v>2.35570002</v>
      </c>
      <c r="F87">
        <v>9.9000003020963209E+37</v>
      </c>
      <c r="G87">
        <v>1.47969997</v>
      </c>
      <c r="H87">
        <v>9.9000003020963209E+37</v>
      </c>
      <c r="J87" s="2">
        <f>TREND(Calibration!$A$2:$A$4,Calibration!$B$2:$B$4,C87)</f>
        <v>404.60247134769565</v>
      </c>
      <c r="K87" s="2">
        <f>TREND(Calibration!$A$2:$A$4,Calibration!$C$2:$C$4,E87)</f>
        <v>933.32129168488552</v>
      </c>
      <c r="L87" s="2">
        <f>TREND(Calibration!$A$2:$A$4,Calibration!$D$2:$D$4,G87)</f>
        <v>568.95851945645063</v>
      </c>
    </row>
    <row r="88" spans="1:12" x14ac:dyDescent="0.25">
      <c r="A88">
        <v>430092</v>
      </c>
      <c r="B88">
        <v>13.75599957</v>
      </c>
      <c r="C88">
        <v>0.63080000999999997</v>
      </c>
      <c r="D88">
        <v>1202.7569580100001</v>
      </c>
      <c r="E88">
        <v>2.5074000399999998</v>
      </c>
      <c r="F88">
        <v>9.9000003020963209E+37</v>
      </c>
      <c r="G88">
        <v>1.4813000000000001</v>
      </c>
      <c r="H88">
        <v>9.9000003020963209E+37</v>
      </c>
      <c r="J88" s="2">
        <f>TREND(Calibration!$A$2:$A$4,Calibration!$B$2:$B$4,C88)</f>
        <v>403.62109642575234</v>
      </c>
      <c r="K88" s="2">
        <f>TREND(Calibration!$A$2:$A$4,Calibration!$C$2:$C$4,E88)</f>
        <v>994.69692418360705</v>
      </c>
      <c r="L88" s="2">
        <f>TREND(Calibration!$A$2:$A$4,Calibration!$D$2:$D$4,G88)</f>
        <v>569.6181141583628</v>
      </c>
    </row>
    <row r="89" spans="1:12" x14ac:dyDescent="0.25">
      <c r="A89">
        <v>435092</v>
      </c>
      <c r="B89">
        <v>13.84300041</v>
      </c>
      <c r="C89">
        <v>0.63400000000000001</v>
      </c>
      <c r="D89">
        <v>1001.94799805</v>
      </c>
      <c r="E89">
        <v>3.0669000099999999</v>
      </c>
      <c r="F89">
        <v>9.9000003020963209E+37</v>
      </c>
      <c r="G89">
        <v>1.4808000299999999</v>
      </c>
      <c r="H89">
        <v>9.9000003020963209E+37</v>
      </c>
      <c r="J89" s="2">
        <f>TREND(Calibration!$A$2:$A$4,Calibration!$B$2:$B$4,C89)</f>
        <v>405.58387693818037</v>
      </c>
      <c r="K89" s="2">
        <f>TREND(Calibration!$A$2:$A$4,Calibration!$C$2:$C$4,E89)</f>
        <v>1221.0625142591111</v>
      </c>
      <c r="L89" s="2">
        <f>TREND(Calibration!$A$2:$A$4,Calibration!$D$2:$D$4,G89)</f>
        <v>569.41200704592427</v>
      </c>
    </row>
    <row r="90" spans="1:12" x14ac:dyDescent="0.25">
      <c r="A90">
        <v>440092</v>
      </c>
      <c r="B90">
        <v>13.8920002</v>
      </c>
      <c r="C90">
        <v>0.63290000000000002</v>
      </c>
      <c r="D90">
        <v>917.37799071999996</v>
      </c>
      <c r="E90">
        <v>4.1394000100000001</v>
      </c>
      <c r="F90">
        <v>9.9000003020963209E+37</v>
      </c>
      <c r="G90">
        <v>1.4808000299999999</v>
      </c>
      <c r="H90">
        <v>9.9000003020963209E+37</v>
      </c>
      <c r="J90" s="2">
        <f>TREND(Calibration!$A$2:$A$4,Calibration!$B$2:$B$4,C90)</f>
        <v>404.90916902857106</v>
      </c>
      <c r="K90" s="2">
        <f>TREND(Calibration!$A$2:$A$4,Calibration!$C$2:$C$4,E90)</f>
        <v>1654.9804916916714</v>
      </c>
      <c r="L90" s="2">
        <f>TREND(Calibration!$A$2:$A$4,Calibration!$D$2:$D$4,G90)</f>
        <v>569.41200704592427</v>
      </c>
    </row>
    <row r="91" spans="1:12" x14ac:dyDescent="0.25">
      <c r="A91">
        <v>445092</v>
      </c>
      <c r="B91">
        <v>13.97000027</v>
      </c>
      <c r="C91">
        <v>0.64209998000000001</v>
      </c>
      <c r="D91">
        <v>874.60302734000004</v>
      </c>
      <c r="E91">
        <v>3.3833999600000002</v>
      </c>
      <c r="F91">
        <v>9.9000003020963209E+37</v>
      </c>
      <c r="G91">
        <v>1.4818999799999999</v>
      </c>
      <c r="H91">
        <v>9.9000003020963209E+37</v>
      </c>
      <c r="J91" s="2">
        <f>TREND(Calibration!$A$2:$A$4,Calibration!$B$2:$B$4,C91)</f>
        <v>410.55216836879629</v>
      </c>
      <c r="K91" s="2">
        <f>TREND(Calibration!$A$2:$A$4,Calibration!$C$2:$C$4,E91)</f>
        <v>1349.1138132441988</v>
      </c>
      <c r="L91" s="2">
        <f>TREND(Calibration!$A$2:$A$4,Calibration!$D$2:$D$4,G91)</f>
        <v>569.86544928911235</v>
      </c>
    </row>
    <row r="92" spans="1:12" x14ac:dyDescent="0.25">
      <c r="A92">
        <v>450093</v>
      </c>
      <c r="B92">
        <v>14.053999900000001</v>
      </c>
      <c r="C92">
        <v>0.63990002999999995</v>
      </c>
      <c r="D92">
        <v>364.24099731000001</v>
      </c>
      <c r="E92">
        <v>2.6133000900000001</v>
      </c>
      <c r="F92">
        <v>9.9000003020963209E+37</v>
      </c>
      <c r="G92">
        <v>1.4830000400000001</v>
      </c>
      <c r="H92">
        <v>1099.1579589800001</v>
      </c>
      <c r="J92" s="2">
        <f>TREND(Calibration!$A$2:$A$4,Calibration!$B$2:$B$4,C92)</f>
        <v>409.2027832181189</v>
      </c>
      <c r="K92" s="2">
        <f>TREND(Calibration!$A$2:$A$4,Calibration!$C$2:$C$4,E92)</f>
        <v>1037.5425516950356</v>
      </c>
      <c r="L92" s="2">
        <f>TREND(Calibration!$A$2:$A$4,Calibration!$D$2:$D$4,G92)</f>
        <v>570.3189368785861</v>
      </c>
    </row>
    <row r="93" spans="1:12" x14ac:dyDescent="0.25">
      <c r="A93">
        <v>455093</v>
      </c>
      <c r="B93">
        <v>14.03800011</v>
      </c>
      <c r="C93">
        <v>0.64529996999999995</v>
      </c>
      <c r="D93">
        <v>1160.9720459</v>
      </c>
      <c r="E93">
        <v>2.6105999899999999</v>
      </c>
      <c r="F93">
        <v>9.9000003020963209E+37</v>
      </c>
      <c r="G93">
        <v>1.47920001</v>
      </c>
      <c r="H93">
        <v>9.9000003020963209E+37</v>
      </c>
      <c r="J93" s="2">
        <f>TREND(Calibration!$A$2:$A$4,Calibration!$B$2:$B$4,C93)</f>
        <v>412.51494888122426</v>
      </c>
      <c r="K93" s="2">
        <f>TREND(Calibration!$A$2:$A$4,Calibration!$C$2:$C$4,E93)</f>
        <v>1036.4501303142749</v>
      </c>
      <c r="L93" s="2">
        <f>TREND(Calibration!$A$2:$A$4,Calibration!$D$2:$D$4,G93)</f>
        <v>568.75241646640166</v>
      </c>
    </row>
    <row r="94" spans="1:12" x14ac:dyDescent="0.25">
      <c r="A94">
        <v>460091</v>
      </c>
      <c r="B94">
        <v>14.039999959999999</v>
      </c>
      <c r="C94">
        <v>0.64319998</v>
      </c>
      <c r="D94">
        <v>978.32501220999995</v>
      </c>
      <c r="E94">
        <v>2.7681999199999998</v>
      </c>
      <c r="F94">
        <v>9.9000003020963209E+37</v>
      </c>
      <c r="G94">
        <v>1.4808000299999999</v>
      </c>
      <c r="H94">
        <v>9.9000003020963209E+37</v>
      </c>
      <c r="J94" s="2">
        <f>TREND(Calibration!$A$2:$A$4,Calibration!$B$2:$B$4,C94)</f>
        <v>411.2268762784056</v>
      </c>
      <c r="K94" s="2">
        <f>TREND(Calibration!$A$2:$A$4,Calibration!$C$2:$C$4,E94)</f>
        <v>1100.2127810080867</v>
      </c>
      <c r="L94" s="2">
        <f>TREND(Calibration!$A$2:$A$4,Calibration!$D$2:$D$4,G94)</f>
        <v>569.41200704592427</v>
      </c>
    </row>
    <row r="95" spans="1:12" x14ac:dyDescent="0.25">
      <c r="A95">
        <v>465093</v>
      </c>
      <c r="B95">
        <v>14.055999760000001</v>
      </c>
      <c r="C95">
        <v>0.64969999</v>
      </c>
      <c r="D95">
        <v>-42.728000639999998</v>
      </c>
      <c r="E95">
        <v>2.4458000700000002</v>
      </c>
      <c r="F95">
        <v>9.9000003020963209E+37</v>
      </c>
      <c r="G95">
        <v>1.4830000400000001</v>
      </c>
      <c r="H95">
        <v>1290.42700195</v>
      </c>
      <c r="J95" s="2">
        <f>TREND(Calibration!$A$2:$A$4,Calibration!$B$2:$B$4,C95)</f>
        <v>415.21379278707821</v>
      </c>
      <c r="K95" s="2">
        <f>TREND(Calibration!$A$2:$A$4,Calibration!$C$2:$C$4,E95)</f>
        <v>969.77446787376437</v>
      </c>
      <c r="L95" s="2">
        <f>TREND(Calibration!$A$2:$A$4,Calibration!$D$2:$D$4,G95)</f>
        <v>570.3189368785861</v>
      </c>
    </row>
    <row r="96" spans="1:12" x14ac:dyDescent="0.25">
      <c r="A96">
        <v>470093</v>
      </c>
      <c r="B96">
        <v>14.07299995</v>
      </c>
      <c r="C96">
        <v>0.64800000000000002</v>
      </c>
      <c r="D96">
        <v>989.06402588000003</v>
      </c>
      <c r="E96">
        <v>2.4172000900000001</v>
      </c>
      <c r="F96">
        <v>9.9000003020963209E+37</v>
      </c>
      <c r="G96">
        <v>1.4818999799999999</v>
      </c>
      <c r="H96">
        <v>9.9000003020963209E+37</v>
      </c>
      <c r="J96" s="2">
        <f>TREND(Calibration!$A$2:$A$4,Calibration!$B$2:$B$4,C96)</f>
        <v>414.17106851502655</v>
      </c>
      <c r="K96" s="2">
        <f>TREND(Calibration!$A$2:$A$4,Calibration!$C$2:$C$4,E96)</f>
        <v>958.2033299006066</v>
      </c>
      <c r="L96" s="2">
        <f>TREND(Calibration!$A$2:$A$4,Calibration!$D$2:$D$4,G96)</f>
        <v>569.86544928911235</v>
      </c>
    </row>
    <row r="97" spans="1:12" x14ac:dyDescent="0.25">
      <c r="A97">
        <v>475091</v>
      </c>
      <c r="B97">
        <v>14.10999966</v>
      </c>
      <c r="C97">
        <v>0.65339999999999998</v>
      </c>
      <c r="D97">
        <v>1063.6879882799999</v>
      </c>
      <c r="E97">
        <v>2.4518001100000002</v>
      </c>
      <c r="F97">
        <v>9.9000003020963209E+37</v>
      </c>
      <c r="G97">
        <v>1.48459995</v>
      </c>
      <c r="H97">
        <v>9.9000003020963209E+37</v>
      </c>
      <c r="J97" s="2">
        <f>TREND(Calibration!$A$2:$A$4,Calibration!$B$2:$B$4,C97)</f>
        <v>417.48327098038152</v>
      </c>
      <c r="K97" s="2">
        <f>TREND(Calibration!$A$2:$A$4,Calibration!$C$2:$C$4,E97)</f>
        <v>972.20199721764732</v>
      </c>
      <c r="L97" s="2">
        <f>TREND(Calibration!$A$2:$A$4,Calibration!$D$2:$D$4,G97)</f>
        <v>570.97848211182315</v>
      </c>
    </row>
    <row r="98" spans="1:12" x14ac:dyDescent="0.25">
      <c r="A98">
        <v>480091</v>
      </c>
      <c r="B98">
        <v>14.260000229999999</v>
      </c>
      <c r="C98">
        <v>0.65339999999999998</v>
      </c>
      <c r="D98">
        <v>707.55603026999995</v>
      </c>
      <c r="E98">
        <v>2.42420006</v>
      </c>
      <c r="F98">
        <v>9.9000003020963209E+37</v>
      </c>
      <c r="G98">
        <v>1.4818999799999999</v>
      </c>
      <c r="H98">
        <v>9.9000003020963209E+37</v>
      </c>
      <c r="J98" s="2">
        <f>TREND(Calibration!$A$2:$A$4,Calibration!$B$2:$B$4,C98)</f>
        <v>417.48327098038152</v>
      </c>
      <c r="K98" s="2">
        <f>TREND(Calibration!$A$2:$A$4,Calibration!$C$2:$C$4,E98)</f>
        <v>961.03541645024632</v>
      </c>
      <c r="L98" s="2">
        <f>TREND(Calibration!$A$2:$A$4,Calibration!$D$2:$D$4,G98)</f>
        <v>569.86544928911235</v>
      </c>
    </row>
    <row r="99" spans="1:12" x14ac:dyDescent="0.25">
      <c r="A99">
        <v>485090</v>
      </c>
      <c r="B99">
        <v>14.380000109999999</v>
      </c>
      <c r="C99">
        <v>0.65780002000000004</v>
      </c>
      <c r="D99">
        <v>669.59802246000004</v>
      </c>
      <c r="E99">
        <v>2.4749998999999998</v>
      </c>
      <c r="F99">
        <v>9.9000003020963209E+37</v>
      </c>
      <c r="G99">
        <v>1.4830000400000001</v>
      </c>
      <c r="H99">
        <v>9.9000003020963209E+37</v>
      </c>
      <c r="J99" s="2">
        <f>TREND(Calibration!$A$2:$A$4,Calibration!$B$2:$B$4,C99)</f>
        <v>420.18211488623547</v>
      </c>
      <c r="K99" s="2">
        <f>TREND(Calibration!$A$2:$A$4,Calibration!$C$2:$C$4,E99)</f>
        <v>981.58829647513915</v>
      </c>
      <c r="L99" s="2">
        <f>TREND(Calibration!$A$2:$A$4,Calibration!$D$2:$D$4,G99)</f>
        <v>570.3189368785861</v>
      </c>
    </row>
    <row r="100" spans="1:12" x14ac:dyDescent="0.25">
      <c r="A100">
        <v>490091</v>
      </c>
      <c r="B100">
        <v>14.510000229999999</v>
      </c>
      <c r="C100">
        <v>0.65399998000000004</v>
      </c>
      <c r="D100">
        <v>483.02099608999998</v>
      </c>
      <c r="E100">
        <v>2.4021000899999998</v>
      </c>
      <c r="F100">
        <v>9.9000003020963209E+37</v>
      </c>
      <c r="G100">
        <v>1.4823999400000001</v>
      </c>
      <c r="H100">
        <v>9.9000003020963209E+37</v>
      </c>
      <c r="J100" s="2">
        <f>TREND(Calibration!$A$2:$A$4,Calibration!$B$2:$B$4,C100)</f>
        <v>417.85128120911554</v>
      </c>
      <c r="K100" s="2">
        <f>TREND(Calibration!$A$2:$A$4,Calibration!$C$2:$C$4,E100)</f>
        <v>952.0940884467775</v>
      </c>
      <c r="L100" s="2">
        <f>TREND(Calibration!$A$2:$A$4,Calibration!$D$2:$D$4,G100)</f>
        <v>570.07155227916144</v>
      </c>
    </row>
    <row r="101" spans="1:12" x14ac:dyDescent="0.25">
      <c r="A101">
        <v>495091</v>
      </c>
      <c r="B101">
        <v>14.635000229999999</v>
      </c>
      <c r="C101">
        <v>0.65670002000000005</v>
      </c>
      <c r="D101">
        <v>772.49902343999997</v>
      </c>
      <c r="E101">
        <v>2.2887000999999998</v>
      </c>
      <c r="F101">
        <v>9.9000003020963209E+37</v>
      </c>
      <c r="G101">
        <v>1.4808000299999999</v>
      </c>
      <c r="H101">
        <v>9.9000003020963209E+37</v>
      </c>
      <c r="J101" s="2">
        <f>TREND(Calibration!$A$2:$A$4,Calibration!$B$2:$B$4,C101)</f>
        <v>419.5074069766261</v>
      </c>
      <c r="K101" s="2">
        <f>TREND(Calibration!$A$2:$A$4,Calibration!$C$2:$C$4,E101)</f>
        <v>906.21409375990322</v>
      </c>
      <c r="L101" s="2">
        <f>TREND(Calibration!$A$2:$A$4,Calibration!$D$2:$D$4,G101)</f>
        <v>569.41200704592427</v>
      </c>
    </row>
    <row r="102" spans="1:12" x14ac:dyDescent="0.25">
      <c r="A102">
        <v>500090</v>
      </c>
      <c r="B102">
        <v>14.78100014</v>
      </c>
      <c r="C102">
        <v>0.65609998000000003</v>
      </c>
      <c r="D102">
        <v>613.99298095999995</v>
      </c>
      <c r="E102">
        <v>2.2994999900000002</v>
      </c>
      <c r="F102">
        <v>9.9000003020963209E+37</v>
      </c>
      <c r="G102">
        <v>1.4839999699999999</v>
      </c>
      <c r="H102">
        <v>9.9000003020963209E+37</v>
      </c>
      <c r="J102" s="2">
        <f>TREND(Calibration!$A$2:$A$4,Calibration!$B$2:$B$4,C102)</f>
        <v>419.13935994564247</v>
      </c>
      <c r="K102" s="2">
        <f>TREND(Calibration!$A$2:$A$4,Calibration!$C$2:$C$4,E102)</f>
        <v>910.58357294432687</v>
      </c>
      <c r="L102" s="2">
        <f>TREND(Calibration!$A$2:$A$4,Calibration!$D$2:$D$4,G102)</f>
        <v>570.73114698107349</v>
      </c>
    </row>
    <row r="103" spans="1:12" x14ac:dyDescent="0.25">
      <c r="A103">
        <v>505090</v>
      </c>
      <c r="B103">
        <v>14.897000309999999</v>
      </c>
      <c r="C103">
        <v>0.65289998000000005</v>
      </c>
      <c r="D103">
        <v>681.78198241999996</v>
      </c>
      <c r="E103">
        <v>2.71149993</v>
      </c>
      <c r="F103">
        <v>9.9000003020963209E+37</v>
      </c>
      <c r="G103">
        <v>1.48029995</v>
      </c>
      <c r="H103">
        <v>9.9000003020963209E+37</v>
      </c>
      <c r="J103" s="2">
        <f>TREND(Calibration!$A$2:$A$4,Calibration!$B$2:$B$4,C103)</f>
        <v>417.17657329950623</v>
      </c>
      <c r="K103" s="2">
        <f>TREND(Calibration!$A$2:$A$4,Calibration!$C$2:$C$4,E103)</f>
        <v>1077.2727856875772</v>
      </c>
      <c r="L103" s="2">
        <f>TREND(Calibration!$A$2:$A$4,Calibration!$D$2:$D$4,G103)</f>
        <v>569.20585458720018</v>
      </c>
    </row>
    <row r="104" spans="1:12" x14ac:dyDescent="0.25">
      <c r="A104">
        <v>510092</v>
      </c>
      <c r="B104">
        <v>14.972000120000001</v>
      </c>
      <c r="C104">
        <v>0.65240001999999997</v>
      </c>
      <c r="D104">
        <v>190.22300720000001</v>
      </c>
      <c r="E104">
        <v>2.5668001199999999</v>
      </c>
      <c r="F104">
        <v>9.9000003020963209E+37</v>
      </c>
      <c r="G104">
        <v>1.4839999699999999</v>
      </c>
      <c r="H104">
        <v>9.9000003020963209E+37</v>
      </c>
      <c r="J104" s="2">
        <f>TREND(Calibration!$A$2:$A$4,Calibration!$B$2:$B$4,C104)</f>
        <v>416.86991242088044</v>
      </c>
      <c r="K104" s="2">
        <f>TREND(Calibration!$A$2:$A$4,Calibration!$C$2:$C$4,E104)</f>
        <v>1018.7293368390217</v>
      </c>
      <c r="L104" s="2">
        <f>TREND(Calibration!$A$2:$A$4,Calibration!$D$2:$D$4,G104)</f>
        <v>570.73114698107349</v>
      </c>
    </row>
    <row r="105" spans="1:12" x14ac:dyDescent="0.25">
      <c r="A105">
        <v>515090</v>
      </c>
      <c r="B105">
        <v>14.994999890000001</v>
      </c>
      <c r="C105">
        <v>0.64969999</v>
      </c>
      <c r="D105">
        <v>1026.1989746100001</v>
      </c>
      <c r="E105">
        <v>2.3254001099999999</v>
      </c>
      <c r="F105">
        <v>9.9000003020963209E+37</v>
      </c>
      <c r="G105">
        <v>1.4823999400000001</v>
      </c>
      <c r="H105">
        <v>9.9000003020963209E+37</v>
      </c>
      <c r="J105" s="2">
        <f>TREND(Calibration!$A$2:$A$4,Calibration!$B$2:$B$4,C105)</f>
        <v>415.21379278707821</v>
      </c>
      <c r="K105" s="2">
        <f>TREND(Calibration!$A$2:$A$4,Calibration!$C$2:$C$4,E105)</f>
        <v>921.06238663725037</v>
      </c>
      <c r="L105" s="2">
        <f>TREND(Calibration!$A$2:$A$4,Calibration!$D$2:$D$4,G105)</f>
        <v>570.07155227916144</v>
      </c>
    </row>
    <row r="106" spans="1:12" x14ac:dyDescent="0.25">
      <c r="A106">
        <v>520090</v>
      </c>
      <c r="B106">
        <v>14.96899986</v>
      </c>
      <c r="C106">
        <v>0.64859997999999996</v>
      </c>
      <c r="D106">
        <v>1146.8239746100001</v>
      </c>
      <c r="E106">
        <v>2.4333999199999998</v>
      </c>
      <c r="F106">
        <v>9.9000003020963209E+37</v>
      </c>
      <c r="G106">
        <v>1.4813000000000001</v>
      </c>
      <c r="H106">
        <v>9.9000003020963209E+37</v>
      </c>
      <c r="J106" s="2">
        <f>TREND(Calibration!$A$2:$A$4,Calibration!$B$2:$B$4,C106)</f>
        <v>414.53907874376057</v>
      </c>
      <c r="K106" s="2">
        <f>TREND(Calibration!$A$2:$A$4,Calibration!$C$2:$C$4,E106)</f>
        <v>964.75754665431407</v>
      </c>
      <c r="L106" s="2">
        <f>TREND(Calibration!$A$2:$A$4,Calibration!$D$2:$D$4,G106)</f>
        <v>569.6181141583628</v>
      </c>
    </row>
    <row r="107" spans="1:12" x14ac:dyDescent="0.25">
      <c r="A107">
        <v>525090</v>
      </c>
      <c r="B107">
        <v>14.972000120000001</v>
      </c>
      <c r="C107">
        <v>0.65020001000000005</v>
      </c>
      <c r="D107">
        <v>743.39801024999997</v>
      </c>
      <c r="E107">
        <v>2.3141000300000001</v>
      </c>
      <c r="F107">
        <v>9.9000003020963209E+37</v>
      </c>
      <c r="G107">
        <v>1.4861999800000001</v>
      </c>
      <c r="H107">
        <v>9.9000003020963209E+37</v>
      </c>
      <c r="J107" s="2">
        <f>TREND(Calibration!$A$2:$A$4,Calibration!$B$2:$B$4,C107)</f>
        <v>415.52049046795355</v>
      </c>
      <c r="K107" s="2">
        <f>TREND(Calibration!$A$2:$A$4,Calibration!$C$2:$C$4,E107)</f>
        <v>916.4905378182051</v>
      </c>
      <c r="L107" s="2">
        <f>TREND(Calibration!$A$2:$A$4,Calibration!$D$2:$D$4,G107)</f>
        <v>571.63807681373544</v>
      </c>
    </row>
    <row r="108" spans="1:12" x14ac:dyDescent="0.25">
      <c r="A108">
        <v>530090</v>
      </c>
      <c r="B108">
        <v>15.027000429999999</v>
      </c>
      <c r="C108">
        <v>0.64910000999999995</v>
      </c>
      <c r="D108">
        <v>560.43402100000003</v>
      </c>
      <c r="E108">
        <v>2.50900006</v>
      </c>
      <c r="F108">
        <v>9.9000003020963209E+37</v>
      </c>
      <c r="G108">
        <v>1.48730004</v>
      </c>
      <c r="H108">
        <v>9.9000003020963209E+37</v>
      </c>
      <c r="J108" s="2">
        <f>TREND(Calibration!$A$2:$A$4,Calibration!$B$2:$B$4,C108)</f>
        <v>414.84578255834413</v>
      </c>
      <c r="K108" s="2">
        <f>TREND(Calibration!$A$2:$A$4,Calibration!$C$2:$C$4,E108)</f>
        <v>995.34426911810749</v>
      </c>
      <c r="L108" s="2">
        <f>TREND(Calibration!$A$2:$A$4,Calibration!$D$2:$D$4,G108)</f>
        <v>572.09156440320908</v>
      </c>
    </row>
    <row r="109" spans="1:12" x14ac:dyDescent="0.25">
      <c r="A109">
        <v>535091</v>
      </c>
      <c r="B109">
        <v>15.085000040000001</v>
      </c>
      <c r="C109">
        <v>0.65179997999999995</v>
      </c>
      <c r="D109">
        <v>338.40701294000002</v>
      </c>
      <c r="E109">
        <v>2.4646999799999998</v>
      </c>
      <c r="F109">
        <v>9.9000003020963209E+37</v>
      </c>
      <c r="G109">
        <v>1.48670006</v>
      </c>
      <c r="H109">
        <v>955.09301758000004</v>
      </c>
      <c r="J109" s="2">
        <f>TREND(Calibration!$A$2:$A$4,Calibration!$B$2:$B$4,C109)</f>
        <v>416.50186538989681</v>
      </c>
      <c r="K109" s="2">
        <f>TREND(Calibration!$A$2:$A$4,Calibration!$C$2:$C$4,E109)</f>
        <v>977.42109791652172</v>
      </c>
      <c r="L109" s="2">
        <f>TREND(Calibration!$A$2:$A$4,Calibration!$D$2:$D$4,G109)</f>
        <v>571.84422927245942</v>
      </c>
    </row>
    <row r="110" spans="1:12" x14ac:dyDescent="0.25">
      <c r="A110">
        <v>540104</v>
      </c>
      <c r="B110">
        <v>15.13700008</v>
      </c>
      <c r="C110">
        <v>0.65020001000000005</v>
      </c>
      <c r="D110">
        <v>9.9000003020963209E+37</v>
      </c>
      <c r="E110">
        <v>2.3341000099999998</v>
      </c>
      <c r="F110">
        <v>9.9000003020963209E+37</v>
      </c>
      <c r="G110">
        <v>1.48459995</v>
      </c>
      <c r="H110">
        <v>9.9000003020963209E+37</v>
      </c>
      <c r="J110" s="2">
        <f>TREND(Calibration!$A$2:$A$4,Calibration!$B$2:$B$4,C110)</f>
        <v>415.52049046795355</v>
      </c>
      <c r="K110" s="2">
        <f>TREND(Calibration!$A$2:$A$4,Calibration!$C$2:$C$4,E110)</f>
        <v>924.58224026136736</v>
      </c>
      <c r="L110" s="2">
        <f>TREND(Calibration!$A$2:$A$4,Calibration!$D$2:$D$4,G110)</f>
        <v>570.97848211182315</v>
      </c>
    </row>
    <row r="111" spans="1:12" x14ac:dyDescent="0.25">
      <c r="A111">
        <v>545092</v>
      </c>
      <c r="B111">
        <v>15.17300034</v>
      </c>
      <c r="C111">
        <v>0.64910000999999995</v>
      </c>
      <c r="D111">
        <v>870.06500243999994</v>
      </c>
      <c r="E111">
        <v>2.47819996</v>
      </c>
      <c r="F111">
        <v>9.9000003020963209E+37</v>
      </c>
      <c r="G111">
        <v>1.4839999699999999</v>
      </c>
      <c r="H111">
        <v>9.9000003020963209E+37</v>
      </c>
      <c r="J111" s="2">
        <f>TREND(Calibration!$A$2:$A$4,Calibration!$B$2:$B$4,C111)</f>
        <v>414.84578255834413</v>
      </c>
      <c r="K111" s="2">
        <f>TREND(Calibration!$A$2:$A$4,Calibration!$C$2:$C$4,E111)</f>
        <v>982.88299443585049</v>
      </c>
      <c r="L111" s="2">
        <f>TREND(Calibration!$A$2:$A$4,Calibration!$D$2:$D$4,G111)</f>
        <v>570.73114698107349</v>
      </c>
    </row>
    <row r="112" spans="1:12" x14ac:dyDescent="0.25">
      <c r="A112">
        <v>550092</v>
      </c>
      <c r="B112">
        <v>15.175999640000001</v>
      </c>
      <c r="C112">
        <v>0.65130001000000004</v>
      </c>
      <c r="D112">
        <v>1005.15899658</v>
      </c>
      <c r="E112">
        <v>2.7179999399999999</v>
      </c>
      <c r="F112">
        <v>9.9000003020963209E+37</v>
      </c>
      <c r="G112">
        <v>1.48459995</v>
      </c>
      <c r="H112">
        <v>9.9000003020963209E+37</v>
      </c>
      <c r="J112" s="2">
        <f>TREND(Calibration!$A$2:$A$4,Calibration!$B$2:$B$4,C112)</f>
        <v>416.19519837756286</v>
      </c>
      <c r="K112" s="2">
        <f>TREND(Calibration!$A$2:$A$4,Calibration!$C$2:$C$4,E112)</f>
        <v>1079.9025956572661</v>
      </c>
      <c r="L112" s="2">
        <f>TREND(Calibration!$A$2:$A$4,Calibration!$D$2:$D$4,G112)</f>
        <v>570.97848211182315</v>
      </c>
    </row>
    <row r="113" spans="1:12" x14ac:dyDescent="0.25">
      <c r="A113">
        <v>555091</v>
      </c>
      <c r="B113">
        <v>15.15499973</v>
      </c>
      <c r="C113">
        <v>0.64370000000000005</v>
      </c>
      <c r="D113">
        <v>1248.3959960899999</v>
      </c>
      <c r="E113">
        <v>2.6558999999999999</v>
      </c>
      <c r="F113">
        <v>9.9000003020963209E+37</v>
      </c>
      <c r="G113">
        <v>1.4823999400000001</v>
      </c>
      <c r="H113">
        <v>9.9000003020963209E+37</v>
      </c>
      <c r="J113" s="2">
        <f>TREND(Calibration!$A$2:$A$4,Calibration!$B$2:$B$4,C113)</f>
        <v>411.53357395928094</v>
      </c>
      <c r="K113" s="2">
        <f>TREND(Calibration!$A$2:$A$4,Calibration!$C$2:$C$4,E113)</f>
        <v>1054.7778587216173</v>
      </c>
      <c r="L113" s="2">
        <f>TREND(Calibration!$A$2:$A$4,Calibration!$D$2:$D$4,G113)</f>
        <v>570.07155227916144</v>
      </c>
    </row>
    <row r="114" spans="1:12" x14ac:dyDescent="0.25">
      <c r="A114">
        <v>560091</v>
      </c>
      <c r="B114">
        <v>15.10999966</v>
      </c>
      <c r="C114">
        <v>0.64319998</v>
      </c>
      <c r="D114">
        <v>1046.25598145</v>
      </c>
      <c r="E114">
        <v>4.1497001600000001</v>
      </c>
      <c r="F114">
        <v>9.9000003020963209E+37</v>
      </c>
      <c r="G114">
        <v>1.47920001</v>
      </c>
      <c r="H114">
        <v>9.9000003020963209E+37</v>
      </c>
      <c r="J114" s="2">
        <f>TREND(Calibration!$A$2:$A$4,Calibration!$B$2:$B$4,C114)</f>
        <v>411.2268762784056</v>
      </c>
      <c r="K114" s="2">
        <f>TREND(Calibration!$A$2:$A$4,Calibration!$C$2:$C$4,E114)</f>
        <v>1659.1477833049601</v>
      </c>
      <c r="L114" s="2">
        <f>TREND(Calibration!$A$2:$A$4,Calibration!$D$2:$D$4,G114)</f>
        <v>568.75241646640166</v>
      </c>
    </row>
    <row r="115" spans="1:12" x14ac:dyDescent="0.25">
      <c r="A115">
        <v>565090</v>
      </c>
      <c r="B115">
        <v>15.01599979</v>
      </c>
      <c r="C115">
        <v>0.64099996999999997</v>
      </c>
      <c r="D115">
        <v>1281.9160156200001</v>
      </c>
      <c r="E115">
        <v>2.5576000200000002</v>
      </c>
      <c r="F115">
        <v>9.9000003020963209E+37</v>
      </c>
      <c r="G115">
        <v>1.48029995</v>
      </c>
      <c r="H115">
        <v>9.9000003020963209E+37</v>
      </c>
      <c r="J115" s="2">
        <f>TREND(Calibration!$A$2:$A$4,Calibration!$B$2:$B$4,C115)</f>
        <v>409.87745432547865</v>
      </c>
      <c r="K115" s="2">
        <f>TREND(Calibration!$A$2:$A$4,Calibration!$C$2:$C$4,E115)</f>
        <v>1015.0071095344276</v>
      </c>
      <c r="L115" s="2">
        <f>TREND(Calibration!$A$2:$A$4,Calibration!$D$2:$D$4,G115)</f>
        <v>569.20585458720018</v>
      </c>
    </row>
    <row r="116" spans="1:12" x14ac:dyDescent="0.25">
      <c r="A116">
        <v>570092</v>
      </c>
      <c r="B116">
        <v>14.94200039</v>
      </c>
      <c r="C116">
        <v>0.63669997</v>
      </c>
      <c r="D116">
        <v>9.9000003020963209E+37</v>
      </c>
      <c r="E116">
        <v>2.9172999900000001</v>
      </c>
      <c r="F116">
        <v>9.9000003020963209E+37</v>
      </c>
      <c r="G116">
        <v>1.48459995</v>
      </c>
      <c r="H116">
        <v>9.9000003020963209E+37</v>
      </c>
      <c r="J116" s="2">
        <f>TREND(Calibration!$A$2:$A$4,Calibration!$B$2:$B$4,C116)</f>
        <v>407.23995976973305</v>
      </c>
      <c r="K116" s="2">
        <f>TREND(Calibration!$A$2:$A$4,Calibration!$C$2:$C$4,E116)</f>
        <v>1160.5365113665512</v>
      </c>
      <c r="L116" s="2">
        <f>TREND(Calibration!$A$2:$A$4,Calibration!$D$2:$D$4,G116)</f>
        <v>570.97848211182315</v>
      </c>
    </row>
    <row r="117" spans="1:12" x14ac:dyDescent="0.25">
      <c r="A117">
        <v>575092</v>
      </c>
      <c r="B117">
        <v>15.01200008</v>
      </c>
      <c r="C117">
        <v>0.63940001000000002</v>
      </c>
      <c r="D117">
        <v>725.59399413999995</v>
      </c>
      <c r="E117">
        <v>2.8843998900000001</v>
      </c>
      <c r="F117">
        <v>9.9000003020963209E+37</v>
      </c>
      <c r="G117">
        <v>1.4900000099999999</v>
      </c>
      <c r="H117">
        <v>1191.5770263700001</v>
      </c>
      <c r="J117" s="2">
        <f>TREND(Calibration!$A$2:$A$4,Calibration!$B$2:$B$4,C117)</f>
        <v>408.89608553724361</v>
      </c>
      <c r="K117" s="2">
        <f>TREND(Calibration!$A$2:$A$4,Calibration!$C$2:$C$4,E117)</f>
        <v>1147.2256070781327</v>
      </c>
      <c r="L117" s="2">
        <f>TREND(Calibration!$A$2:$A$4,Calibration!$D$2:$D$4,G117)</f>
        <v>573.20459722591977</v>
      </c>
    </row>
    <row r="118" spans="1:12" x14ac:dyDescent="0.25">
      <c r="A118">
        <v>580092</v>
      </c>
      <c r="B118">
        <v>15.09300041</v>
      </c>
      <c r="C118">
        <v>0.64370000000000005</v>
      </c>
      <c r="D118">
        <v>1075.9980468700001</v>
      </c>
      <c r="E118">
        <v>2.9189000100000002</v>
      </c>
      <c r="F118">
        <v>9.9000003020963209E+37</v>
      </c>
      <c r="G118">
        <v>1.4851000299999999</v>
      </c>
      <c r="H118">
        <v>9.9000003020963209E+37</v>
      </c>
      <c r="J118" s="2">
        <f>TREND(Calibration!$A$2:$A$4,Calibration!$B$2:$B$4,C118)</f>
        <v>411.53357395928094</v>
      </c>
      <c r="K118" s="2">
        <f>TREND(Calibration!$A$2:$A$4,Calibration!$C$2:$C$4,E118)</f>
        <v>1161.1838563010517</v>
      </c>
      <c r="L118" s="2">
        <f>TREND(Calibration!$A$2:$A$4,Calibration!$D$2:$D$4,G118)</f>
        <v>571.18463457054713</v>
      </c>
    </row>
    <row r="119" spans="1:12" x14ac:dyDescent="0.25">
      <c r="A119">
        <v>585092</v>
      </c>
      <c r="B119">
        <v>15.2159996</v>
      </c>
      <c r="C119">
        <v>0.63889998000000003</v>
      </c>
      <c r="D119">
        <v>9.9000003020963209E+37</v>
      </c>
      <c r="E119">
        <v>3.0150001</v>
      </c>
      <c r="F119">
        <v>9.9000003020963209E+37</v>
      </c>
      <c r="G119">
        <v>1.4851000299999999</v>
      </c>
      <c r="H119">
        <v>9.9000003020963209E+37</v>
      </c>
      <c r="J119" s="2">
        <f>TREND(Calibration!$A$2:$A$4,Calibration!$B$2:$B$4,C119)</f>
        <v>408.58938172265999</v>
      </c>
      <c r="K119" s="2">
        <f>TREND(Calibration!$A$2:$A$4,Calibration!$C$2:$C$4,E119)</f>
        <v>1200.0645618338133</v>
      </c>
      <c r="L119" s="2">
        <f>TREND(Calibration!$A$2:$A$4,Calibration!$D$2:$D$4,G119)</f>
        <v>571.18463457054713</v>
      </c>
    </row>
    <row r="120" spans="1:12" x14ac:dyDescent="0.25">
      <c r="A120">
        <v>590092</v>
      </c>
      <c r="B120">
        <v>15.22900009</v>
      </c>
      <c r="C120">
        <v>0.63559997000000001</v>
      </c>
      <c r="D120">
        <v>1116.0040283200001</v>
      </c>
      <c r="E120">
        <v>2.6250998999999999</v>
      </c>
      <c r="F120">
        <v>9.9000003020963209E+37</v>
      </c>
      <c r="G120">
        <v>1.48459995</v>
      </c>
      <c r="H120">
        <v>9.9000003020963209E+37</v>
      </c>
      <c r="J120" s="2">
        <f>TREND(Calibration!$A$2:$A$4,Calibration!$B$2:$B$4,C120)</f>
        <v>406.56525186012368</v>
      </c>
      <c r="K120" s="2">
        <f>TREND(Calibration!$A$2:$A$4,Calibration!$C$2:$C$4,E120)</f>
        <v>1042.3165840393604</v>
      </c>
      <c r="L120" s="2">
        <f>TREND(Calibration!$A$2:$A$4,Calibration!$D$2:$D$4,G120)</f>
        <v>570.97848211182315</v>
      </c>
    </row>
    <row r="121" spans="1:12" x14ac:dyDescent="0.25">
      <c r="A121">
        <v>595092</v>
      </c>
      <c r="B121">
        <v>15.24800014</v>
      </c>
      <c r="C121">
        <v>0.63559997000000001</v>
      </c>
      <c r="D121">
        <v>9.9000003020963209E+37</v>
      </c>
      <c r="E121">
        <v>3.2407998999999998</v>
      </c>
      <c r="F121">
        <v>9.9000003020963209E+37</v>
      </c>
      <c r="G121">
        <v>1.4851000299999999</v>
      </c>
      <c r="H121">
        <v>9.9000003020963209E+37</v>
      </c>
      <c r="J121" s="2">
        <f>TREND(Calibration!$A$2:$A$4,Calibration!$B$2:$B$4,C121)</f>
        <v>406.56525186012368</v>
      </c>
      <c r="K121" s="2">
        <f>TREND(Calibration!$A$2:$A$4,Calibration!$C$2:$C$4,E121)</f>
        <v>1291.4198928554233</v>
      </c>
      <c r="L121" s="2">
        <f>TREND(Calibration!$A$2:$A$4,Calibration!$D$2:$D$4,G121)</f>
        <v>571.18463457054713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15.12100029</v>
      </c>
      <c r="C2">
        <v>0.63290000000000002</v>
      </c>
      <c r="D2">
        <v>9.9000003020963209E+37</v>
      </c>
      <c r="E2">
        <v>3.3564000100000002</v>
      </c>
      <c r="F2">
        <v>9.9000003020963209E+37</v>
      </c>
      <c r="G2">
        <v>1.4894000300000001</v>
      </c>
      <c r="H2">
        <v>9.9000003020963209E+37</v>
      </c>
      <c r="J2" s="2">
        <f>TREND(Calibration!$A$2:$A$4,Calibration!$B$2:$B$4,C2)</f>
        <v>404.90916902857106</v>
      </c>
      <c r="K2" s="2">
        <f>TREND(Calibration!$A$2:$A$4,Calibration!$C$2:$C$4,E2)</f>
        <v>1338.1900242513968</v>
      </c>
      <c r="L2" s="2">
        <f>TREND(Calibration!$A$2:$A$4,Calibration!$D$2:$D$4,G2)</f>
        <v>572.95726209517022</v>
      </c>
      <c r="N2" s="2">
        <f>AVERAGE(J2:J121)</f>
        <v>407.40507474940051</v>
      </c>
    </row>
    <row r="3" spans="1:14" x14ac:dyDescent="0.25">
      <c r="A3">
        <v>5078</v>
      </c>
      <c r="B3">
        <v>14.994999890000001</v>
      </c>
      <c r="C3">
        <v>0.62749999999999995</v>
      </c>
      <c r="D3">
        <v>9.9000003020963209E+37</v>
      </c>
      <c r="E3">
        <v>2.5625</v>
      </c>
      <c r="F3">
        <v>9.9000003020963209E+37</v>
      </c>
      <c r="G3">
        <v>1.48889995</v>
      </c>
      <c r="H3">
        <v>9.9000003020963209E+37</v>
      </c>
      <c r="J3" s="2">
        <f>TREND(Calibration!$A$2:$A$4,Calibration!$B$2:$B$4,C3)</f>
        <v>401.59696656321603</v>
      </c>
      <c r="K3" s="2">
        <f>TREND(Calibration!$A$2:$A$4,Calibration!$C$2:$C$4,E3)</f>
        <v>1016.9895705237609</v>
      </c>
      <c r="L3" s="2">
        <f>TREND(Calibration!$A$2:$A$4,Calibration!$D$2:$D$4,G3)</f>
        <v>572.75110963644613</v>
      </c>
    </row>
    <row r="4" spans="1:14" x14ac:dyDescent="0.25">
      <c r="A4">
        <v>10079</v>
      </c>
      <c r="B4">
        <v>14.88099957</v>
      </c>
      <c r="C4">
        <v>0.63180000000000003</v>
      </c>
      <c r="D4">
        <v>599.04797363</v>
      </c>
      <c r="E4">
        <v>2.9080998899999999</v>
      </c>
      <c r="F4">
        <v>9.9000003020963209E+37</v>
      </c>
      <c r="G4">
        <v>1.4883999800000001</v>
      </c>
      <c r="H4">
        <v>9.9000003020963209E+37</v>
      </c>
      <c r="J4" s="2">
        <f>TREND(Calibration!$A$2:$A$4,Calibration!$B$2:$B$4,C4)</f>
        <v>404.23446111896169</v>
      </c>
      <c r="K4" s="2">
        <f>TREND(Calibration!$A$2:$A$4,Calibration!$C$2:$C$4,E4)</f>
        <v>1156.8142840619569</v>
      </c>
      <c r="L4" s="2">
        <f>TREND(Calibration!$A$2:$A$4,Calibration!$D$2:$D$4,G4)</f>
        <v>572.5450025240076</v>
      </c>
    </row>
    <row r="5" spans="1:14" x14ac:dyDescent="0.25">
      <c r="A5">
        <v>15080</v>
      </c>
      <c r="B5">
        <v>14.78100014</v>
      </c>
      <c r="C5">
        <v>0.63620001000000004</v>
      </c>
      <c r="D5">
        <v>919.31896973000005</v>
      </c>
      <c r="E5">
        <v>2.9853000600000001</v>
      </c>
      <c r="F5">
        <v>9.9000003020963209E+37</v>
      </c>
      <c r="G5">
        <v>1.4883999800000001</v>
      </c>
      <c r="H5">
        <v>9.9000003020963209E+37</v>
      </c>
      <c r="J5" s="2">
        <f>TREND(Calibration!$A$2:$A$4,Calibration!$B$2:$B$4,C5)</f>
        <v>406.93329889110737</v>
      </c>
      <c r="K5" s="2">
        <f>TREND(Calibration!$A$2:$A$4,Calibration!$C$2:$C$4,E5)</f>
        <v>1188.0483555061062</v>
      </c>
      <c r="L5" s="2">
        <f>TREND(Calibration!$A$2:$A$4,Calibration!$D$2:$D$4,G5)</f>
        <v>572.5450025240076</v>
      </c>
    </row>
    <row r="6" spans="1:14" x14ac:dyDescent="0.25">
      <c r="A6">
        <v>20081</v>
      </c>
      <c r="B6">
        <v>14.760999679999999</v>
      </c>
      <c r="C6">
        <v>0.63180000000000003</v>
      </c>
      <c r="D6">
        <v>9.9000003020963209E+37</v>
      </c>
      <c r="E6">
        <v>2.5262999499999998</v>
      </c>
      <c r="F6">
        <v>1311.1059570299999</v>
      </c>
      <c r="G6">
        <v>1.4861999800000001</v>
      </c>
      <c r="H6">
        <v>9.9000003020963209E+37</v>
      </c>
      <c r="J6" s="2">
        <f>TREND(Calibration!$A$2:$A$4,Calibration!$B$2:$B$4,C6)</f>
        <v>404.23446111896169</v>
      </c>
      <c r="K6" s="2">
        <f>TREND(Calibration!$A$2:$A$4,Calibration!$C$2:$C$4,E6)</f>
        <v>1002.3435542263645</v>
      </c>
      <c r="L6" s="2">
        <f>TREND(Calibration!$A$2:$A$4,Calibration!$D$2:$D$4,G6)</f>
        <v>571.63807681373544</v>
      </c>
    </row>
    <row r="7" spans="1:14" x14ac:dyDescent="0.25">
      <c r="A7">
        <v>25081</v>
      </c>
      <c r="B7">
        <v>14.81000042</v>
      </c>
      <c r="C7">
        <v>0.63080000999999997</v>
      </c>
      <c r="D7">
        <v>9.9000003020963209E+37</v>
      </c>
      <c r="E7">
        <v>2.5559999900000001</v>
      </c>
      <c r="F7">
        <v>1029.1750488299999</v>
      </c>
      <c r="G7">
        <v>1.4883999800000001</v>
      </c>
      <c r="H7">
        <v>9.9000003020963209E+37</v>
      </c>
      <c r="J7" s="2">
        <f>TREND(Calibration!$A$2:$A$4,Calibration!$B$2:$B$4,C7)</f>
        <v>403.62109642575234</v>
      </c>
      <c r="K7" s="2">
        <f>TREND(Calibration!$A$2:$A$4,Calibration!$C$2:$C$4,E7)</f>
        <v>1014.359760554072</v>
      </c>
      <c r="L7" s="2">
        <f>TREND(Calibration!$A$2:$A$4,Calibration!$D$2:$D$4,G7)</f>
        <v>572.5450025240076</v>
      </c>
    </row>
    <row r="8" spans="1:14" x14ac:dyDescent="0.25">
      <c r="A8">
        <v>30083</v>
      </c>
      <c r="B8">
        <v>14.88799953</v>
      </c>
      <c r="C8">
        <v>0.62910001999999998</v>
      </c>
      <c r="D8">
        <v>9.9000003020963209E+37</v>
      </c>
      <c r="E8">
        <v>2.4744999399999998</v>
      </c>
      <c r="F8">
        <v>831.29199218999997</v>
      </c>
      <c r="G8">
        <v>1.48670006</v>
      </c>
      <c r="H8">
        <v>9.9000003020963209E+37</v>
      </c>
      <c r="J8" s="2">
        <f>TREND(Calibration!$A$2:$A$4,Calibration!$B$2:$B$4,C8)</f>
        <v>402.57837215370074</v>
      </c>
      <c r="K8" s="2">
        <f>TREND(Calibration!$A$2:$A$4,Calibration!$C$2:$C$4,E8)</f>
        <v>981.38601989518838</v>
      </c>
      <c r="L8" s="2">
        <f>TREND(Calibration!$A$2:$A$4,Calibration!$D$2:$D$4,G8)</f>
        <v>571.84422927245942</v>
      </c>
    </row>
    <row r="9" spans="1:14" x14ac:dyDescent="0.25">
      <c r="A9">
        <v>35083</v>
      </c>
      <c r="B9">
        <v>14.9659996</v>
      </c>
      <c r="C9">
        <v>0.62749999999999995</v>
      </c>
      <c r="D9">
        <v>9.9000003020963209E+37</v>
      </c>
      <c r="E9">
        <v>2.7212998900000001</v>
      </c>
      <c r="F9">
        <v>1123.0899658200001</v>
      </c>
      <c r="G9">
        <v>1.4904999699999999</v>
      </c>
      <c r="H9">
        <v>9.9000003020963209E+37</v>
      </c>
      <c r="J9" s="2">
        <f>TREND(Calibration!$A$2:$A$4,Calibration!$B$2:$B$4,C9)</f>
        <v>401.59696656321603</v>
      </c>
      <c r="K9" s="2">
        <f>TREND(Calibration!$A$2:$A$4,Calibration!$C$2:$C$4,E9)</f>
        <v>1081.237707666244</v>
      </c>
      <c r="L9" s="2">
        <f>TREND(Calibration!$A$2:$A$4,Calibration!$D$2:$D$4,G9)</f>
        <v>573.41070021596875</v>
      </c>
    </row>
    <row r="10" spans="1:14" x14ac:dyDescent="0.25">
      <c r="A10">
        <v>40083</v>
      </c>
      <c r="B10">
        <v>14.9659996</v>
      </c>
      <c r="C10">
        <v>0.63290000000000002</v>
      </c>
      <c r="D10">
        <v>1325.32995605</v>
      </c>
      <c r="E10">
        <v>2.9000001000000002</v>
      </c>
      <c r="F10">
        <v>1105.3459472699999</v>
      </c>
      <c r="G10">
        <v>1.4894000300000001</v>
      </c>
      <c r="H10">
        <v>9.9000003020963209E+37</v>
      </c>
      <c r="J10" s="2">
        <f>TREND(Calibration!$A$2:$A$4,Calibration!$B$2:$B$4,C10)</f>
        <v>404.90916902857106</v>
      </c>
      <c r="K10" s="2">
        <f>TREND(Calibration!$A$2:$A$4,Calibration!$C$2:$C$4,E10)</f>
        <v>1153.5372262582941</v>
      </c>
      <c r="L10" s="2">
        <f>TREND(Calibration!$A$2:$A$4,Calibration!$D$2:$D$4,G10)</f>
        <v>572.95726209517022</v>
      </c>
    </row>
    <row r="11" spans="1:14" x14ac:dyDescent="0.25">
      <c r="A11">
        <v>45083</v>
      </c>
      <c r="B11">
        <v>14.92700005</v>
      </c>
      <c r="C11">
        <v>0.62809998</v>
      </c>
      <c r="D11">
        <v>9.9000003020963209E+37</v>
      </c>
      <c r="E11">
        <v>2.7757999899999999</v>
      </c>
      <c r="F11">
        <v>992.60302734000004</v>
      </c>
      <c r="G11">
        <v>1.4878</v>
      </c>
      <c r="H11">
        <v>9.9000003020963209E+37</v>
      </c>
      <c r="J11" s="2">
        <f>TREND(Calibration!$A$2:$A$4,Calibration!$B$2:$B$4,C11)</f>
        <v>401.96497679195005</v>
      </c>
      <c r="K11" s="2">
        <f>TREND(Calibration!$A$2:$A$4,Calibration!$C$2:$C$4,E11)</f>
        <v>1103.2876593323253</v>
      </c>
      <c r="L11" s="2">
        <f>TREND(Calibration!$A$2:$A$4,Calibration!$D$2:$D$4,G11)</f>
        <v>572.29766739325794</v>
      </c>
    </row>
    <row r="12" spans="1:14" x14ac:dyDescent="0.25">
      <c r="A12">
        <v>50084</v>
      </c>
      <c r="B12">
        <v>14.84899998</v>
      </c>
      <c r="C12">
        <v>0.63180000000000003</v>
      </c>
      <c r="D12">
        <v>9.9000003020963209E+37</v>
      </c>
      <c r="E12">
        <v>2.5743999500000001</v>
      </c>
      <c r="F12">
        <v>928.10900878999996</v>
      </c>
      <c r="G12">
        <v>1.4894000300000001</v>
      </c>
      <c r="H12">
        <v>9.9000003020963209E+37</v>
      </c>
      <c r="J12" s="2">
        <f>TREND(Calibration!$A$2:$A$4,Calibration!$B$2:$B$4,C12)</f>
        <v>404.23446111896169</v>
      </c>
      <c r="K12" s="2">
        <f>TREND(Calibration!$A$2:$A$4,Calibration!$C$2:$C$4,E12)</f>
        <v>1021.804118062734</v>
      </c>
      <c r="L12" s="2">
        <f>TREND(Calibration!$A$2:$A$4,Calibration!$D$2:$D$4,G12)</f>
        <v>572.95726209517022</v>
      </c>
    </row>
    <row r="13" spans="1:14" x14ac:dyDescent="0.25">
      <c r="A13">
        <v>55083</v>
      </c>
      <c r="B13">
        <v>14.71899986</v>
      </c>
      <c r="C13">
        <v>0.63829999999999998</v>
      </c>
      <c r="D13">
        <v>9.9000003020963209E+37</v>
      </c>
      <c r="E13">
        <v>2.5668001199999999</v>
      </c>
      <c r="F13">
        <v>9.9000003020963209E+37</v>
      </c>
      <c r="G13">
        <v>1.4878</v>
      </c>
      <c r="H13">
        <v>9.9000003020963209E+37</v>
      </c>
      <c r="J13" s="2">
        <f>TREND(Calibration!$A$2:$A$4,Calibration!$B$2:$B$4,C13)</f>
        <v>408.22137149392597</v>
      </c>
      <c r="K13" s="2">
        <f>TREND(Calibration!$A$2:$A$4,Calibration!$C$2:$C$4,E13)</f>
        <v>1018.7293368390217</v>
      </c>
      <c r="L13" s="2">
        <f>TREND(Calibration!$A$2:$A$4,Calibration!$D$2:$D$4,G13)</f>
        <v>572.29766739325794</v>
      </c>
    </row>
    <row r="14" spans="1:14" x14ac:dyDescent="0.25">
      <c r="A14">
        <v>60085</v>
      </c>
      <c r="B14">
        <v>14.59599972</v>
      </c>
      <c r="C14">
        <v>0.63620001000000004</v>
      </c>
      <c r="D14">
        <v>9.9000003020963209E+37</v>
      </c>
      <c r="E14">
        <v>2.66350007</v>
      </c>
      <c r="F14">
        <v>1310.4780273399999</v>
      </c>
      <c r="G14">
        <v>1.4904999699999999</v>
      </c>
      <c r="H14">
        <v>9.9000003020963209E+37</v>
      </c>
      <c r="J14" s="2">
        <f>TREND(Calibration!$A$2:$A$4,Calibration!$B$2:$B$4,C14)</f>
        <v>406.93329889110737</v>
      </c>
      <c r="K14" s="2">
        <f>TREND(Calibration!$A$2:$A$4,Calibration!$C$2:$C$4,E14)</f>
        <v>1057.852737045856</v>
      </c>
      <c r="L14" s="2">
        <f>TREND(Calibration!$A$2:$A$4,Calibration!$D$2:$D$4,G14)</f>
        <v>573.41070021596875</v>
      </c>
    </row>
    <row r="15" spans="1:14" x14ac:dyDescent="0.25">
      <c r="A15">
        <v>65084</v>
      </c>
      <c r="B15">
        <v>14.541000370000001</v>
      </c>
      <c r="C15">
        <v>0.63669997</v>
      </c>
      <c r="D15">
        <v>1300.4379882799999</v>
      </c>
      <c r="E15">
        <v>2.5408999900000002</v>
      </c>
      <c r="F15">
        <v>9.9000003020963209E+37</v>
      </c>
      <c r="G15">
        <v>1.48730004</v>
      </c>
      <c r="H15">
        <v>1284.9379882799999</v>
      </c>
      <c r="J15" s="2">
        <f>TREND(Calibration!$A$2:$A$4,Calibration!$B$2:$B$4,C15)</f>
        <v>407.23995976973305</v>
      </c>
      <c r="K15" s="2">
        <f>TREND(Calibration!$A$2:$A$4,Calibration!$C$2:$C$4,E15)</f>
        <v>1008.2505191002431</v>
      </c>
      <c r="L15" s="2">
        <f>TREND(Calibration!$A$2:$A$4,Calibration!$D$2:$D$4,G15)</f>
        <v>572.09156440320908</v>
      </c>
    </row>
    <row r="16" spans="1:14" x14ac:dyDescent="0.25">
      <c r="A16">
        <v>70085</v>
      </c>
      <c r="B16">
        <v>14.5340004</v>
      </c>
      <c r="C16">
        <v>0.63719999999999999</v>
      </c>
      <c r="D16">
        <v>9.9000003020963209E+37</v>
      </c>
      <c r="E16">
        <v>2.5490000199999998</v>
      </c>
      <c r="F16">
        <v>1246.1610107399999</v>
      </c>
      <c r="G16">
        <v>1.4861999800000001</v>
      </c>
      <c r="H16">
        <v>9.9000003020963209E+37</v>
      </c>
      <c r="J16" s="2">
        <f>TREND(Calibration!$A$2:$A$4,Calibration!$B$2:$B$4,C16)</f>
        <v>407.5466635843166</v>
      </c>
      <c r="K16" s="2">
        <f>TREND(Calibration!$A$2:$A$4,Calibration!$C$2:$C$4,E16)</f>
        <v>1011.5276740044321</v>
      </c>
      <c r="L16" s="2">
        <f>TREND(Calibration!$A$2:$A$4,Calibration!$D$2:$D$4,G16)</f>
        <v>571.63807681373544</v>
      </c>
    </row>
    <row r="17" spans="1:12" x14ac:dyDescent="0.25">
      <c r="A17">
        <v>75086</v>
      </c>
      <c r="B17">
        <v>14.579999920000001</v>
      </c>
      <c r="C17">
        <v>0.63719999999999999</v>
      </c>
      <c r="D17">
        <v>1364.8790283200001</v>
      </c>
      <c r="E17">
        <v>2.6851000799999998</v>
      </c>
      <c r="F17">
        <v>1274.0200195299999</v>
      </c>
      <c r="G17">
        <v>1.4878</v>
      </c>
      <c r="H17">
        <v>9.9000003020963209E+37</v>
      </c>
      <c r="J17" s="2">
        <f>TREND(Calibration!$A$2:$A$4,Calibration!$B$2:$B$4,C17)</f>
        <v>407.5466635843166</v>
      </c>
      <c r="K17" s="2">
        <f>TREND(Calibration!$A$2:$A$4,Calibration!$C$2:$C$4,E17)</f>
        <v>1066.591788469374</v>
      </c>
      <c r="L17" s="2">
        <f>TREND(Calibration!$A$2:$A$4,Calibration!$D$2:$D$4,G17)</f>
        <v>572.29766739325794</v>
      </c>
    </row>
    <row r="18" spans="1:12" x14ac:dyDescent="0.25">
      <c r="A18">
        <v>80086</v>
      </c>
      <c r="B18">
        <v>14.647999759999999</v>
      </c>
      <c r="C18">
        <v>0.64160001</v>
      </c>
      <c r="D18">
        <v>9.9000003020963209E+37</v>
      </c>
      <c r="E18">
        <v>2.3886001100000001</v>
      </c>
      <c r="F18">
        <v>1033.6619873</v>
      </c>
      <c r="G18">
        <v>1.4861999800000001</v>
      </c>
      <c r="H18">
        <v>9.9000003020963209E+37</v>
      </c>
      <c r="J18" s="2">
        <f>TREND(Calibration!$A$2:$A$4,Calibration!$B$2:$B$4,C18)</f>
        <v>410.24550135646228</v>
      </c>
      <c r="K18" s="2">
        <f>TREND(Calibration!$A$2:$A$4,Calibration!$C$2:$C$4,E18)</f>
        <v>946.63219192744884</v>
      </c>
      <c r="L18" s="2">
        <f>TREND(Calibration!$A$2:$A$4,Calibration!$D$2:$D$4,G18)</f>
        <v>571.63807681373544</v>
      </c>
    </row>
    <row r="19" spans="1:12" x14ac:dyDescent="0.25">
      <c r="A19">
        <v>85086</v>
      </c>
      <c r="B19">
        <v>14.692999840000001</v>
      </c>
      <c r="C19">
        <v>0.64050001000000001</v>
      </c>
      <c r="D19">
        <v>1322.22302246</v>
      </c>
      <c r="E19">
        <v>2.3389000900000001</v>
      </c>
      <c r="F19">
        <v>9.9000003020963209E+37</v>
      </c>
      <c r="G19">
        <v>1.4900000099999999</v>
      </c>
      <c r="H19">
        <v>9.9000003020963209E+37</v>
      </c>
      <c r="J19" s="2">
        <f>TREND(Calibration!$A$2:$A$4,Calibration!$B$2:$B$4,C19)</f>
        <v>409.57079344685292</v>
      </c>
      <c r="K19" s="2">
        <f>TREND(Calibration!$A$2:$A$4,Calibration!$C$2:$C$4,E19)</f>
        <v>926.52428315657914</v>
      </c>
      <c r="L19" s="2">
        <f>TREND(Calibration!$A$2:$A$4,Calibration!$D$2:$D$4,G19)</f>
        <v>573.20459722591977</v>
      </c>
    </row>
    <row r="20" spans="1:12" x14ac:dyDescent="0.25">
      <c r="A20">
        <v>90086</v>
      </c>
      <c r="B20">
        <v>14.692999840000001</v>
      </c>
      <c r="C20">
        <v>0.63719999999999999</v>
      </c>
      <c r="D20">
        <v>1331.6450195299999</v>
      </c>
      <c r="E20">
        <v>2.33730006</v>
      </c>
      <c r="F20">
        <v>9.9000003020963209E+37</v>
      </c>
      <c r="G20">
        <v>1.4861999800000001</v>
      </c>
      <c r="H20">
        <v>9.9000003020963209E+37</v>
      </c>
      <c r="J20" s="2">
        <f>TREND(Calibration!$A$2:$A$4,Calibration!$B$2:$B$4,C20)</f>
        <v>407.5466635843166</v>
      </c>
      <c r="K20" s="2">
        <f>TREND(Calibration!$A$2:$A$4,Calibration!$C$2:$C$4,E20)</f>
        <v>925.87693417622347</v>
      </c>
      <c r="L20" s="2">
        <f>TREND(Calibration!$A$2:$A$4,Calibration!$D$2:$D$4,G20)</f>
        <v>571.63807681373544</v>
      </c>
    </row>
    <row r="21" spans="1:12" x14ac:dyDescent="0.25">
      <c r="A21">
        <v>95085</v>
      </c>
      <c r="B21">
        <v>14.59899998</v>
      </c>
      <c r="C21">
        <v>0.63510001000000005</v>
      </c>
      <c r="D21">
        <v>1239.6750488299999</v>
      </c>
      <c r="E21">
        <v>2.3740000700000001</v>
      </c>
      <c r="F21">
        <v>9.9000003020963209E+37</v>
      </c>
      <c r="G21">
        <v>1.48889995</v>
      </c>
      <c r="H21">
        <v>9.9000003020963209E+37</v>
      </c>
      <c r="J21" s="2">
        <f>TREND(Calibration!$A$2:$A$4,Calibration!$B$2:$B$4,C21)</f>
        <v>406.258590981498</v>
      </c>
      <c r="K21" s="2">
        <f>TREND(Calibration!$A$2:$A$4,Calibration!$C$2:$C$4,E21)</f>
        <v>940.72522705357062</v>
      </c>
      <c r="L21" s="2">
        <f>TREND(Calibration!$A$2:$A$4,Calibration!$D$2:$D$4,G21)</f>
        <v>572.75110963644613</v>
      </c>
    </row>
    <row r="22" spans="1:12" x14ac:dyDescent="0.25">
      <c r="A22">
        <v>100087</v>
      </c>
      <c r="B22">
        <v>14.4659996</v>
      </c>
      <c r="C22">
        <v>0.62809998</v>
      </c>
      <c r="D22">
        <v>9.9000003020963209E+37</v>
      </c>
      <c r="E22">
        <v>2.7537000200000001</v>
      </c>
      <c r="F22">
        <v>9.9000003020963209E+37</v>
      </c>
      <c r="G22">
        <v>1.4883999800000001</v>
      </c>
      <c r="H22">
        <v>9.9000003020963209E+37</v>
      </c>
      <c r="J22" s="2">
        <f>TREND(Calibration!$A$2:$A$4,Calibration!$B$2:$B$4,C22)</f>
        <v>401.96497679195005</v>
      </c>
      <c r="K22" s="2">
        <f>TREND(Calibration!$A$2:$A$4,Calibration!$C$2:$C$4,E22)</f>
        <v>1094.3463313288566</v>
      </c>
      <c r="L22" s="2">
        <f>TREND(Calibration!$A$2:$A$4,Calibration!$D$2:$D$4,G22)</f>
        <v>572.5450025240076</v>
      </c>
    </row>
    <row r="23" spans="1:12" x14ac:dyDescent="0.25">
      <c r="A23">
        <v>105087</v>
      </c>
      <c r="B23">
        <v>14.34300041</v>
      </c>
      <c r="C23">
        <v>0.63559997000000001</v>
      </c>
      <c r="D23">
        <v>1130.1829834</v>
      </c>
      <c r="E23">
        <v>2.7023999700000001</v>
      </c>
      <c r="F23">
        <v>9.9000003020963209E+37</v>
      </c>
      <c r="G23">
        <v>1.48730004</v>
      </c>
      <c r="H23">
        <v>9.9000003020963209E+37</v>
      </c>
      <c r="J23" s="2">
        <f>TREND(Calibration!$A$2:$A$4,Calibration!$B$2:$B$4,C23)</f>
        <v>406.56525186012368</v>
      </c>
      <c r="K23" s="2">
        <f>TREND(Calibration!$A$2:$A$4,Calibration!$C$2:$C$4,E23)</f>
        <v>1073.5910735776313</v>
      </c>
      <c r="L23" s="2">
        <f>TREND(Calibration!$A$2:$A$4,Calibration!$D$2:$D$4,G23)</f>
        <v>572.09156440320908</v>
      </c>
    </row>
    <row r="24" spans="1:12" x14ac:dyDescent="0.25">
      <c r="A24">
        <v>110088</v>
      </c>
      <c r="B24">
        <v>14.194000239999999</v>
      </c>
      <c r="C24">
        <v>0.62809998</v>
      </c>
      <c r="D24">
        <v>9.9000003020963209E+37</v>
      </c>
      <c r="E24">
        <v>2.9474999899999998</v>
      </c>
      <c r="F24">
        <v>9.9000003020963209E+37</v>
      </c>
      <c r="G24">
        <v>1.4878</v>
      </c>
      <c r="H24">
        <v>9.9000003020963209E+37</v>
      </c>
      <c r="J24" s="2">
        <f>TREND(Calibration!$A$2:$A$4,Calibration!$B$2:$B$4,C24)</f>
        <v>401.96497679195005</v>
      </c>
      <c r="K24" s="2">
        <f>TREND(Calibration!$A$2:$A$4,Calibration!$C$2:$C$4,E24)</f>
        <v>1172.7549942742094</v>
      </c>
      <c r="L24" s="2">
        <f>TREND(Calibration!$A$2:$A$4,Calibration!$D$2:$D$4,G24)</f>
        <v>572.29766739325794</v>
      </c>
    </row>
    <row r="25" spans="1:12" x14ac:dyDescent="0.25">
      <c r="A25">
        <v>115088</v>
      </c>
      <c r="B25">
        <v>14.105999949999999</v>
      </c>
      <c r="C25">
        <v>0.62809998</v>
      </c>
      <c r="D25">
        <v>283.32000732</v>
      </c>
      <c r="E25">
        <v>3.0404000299999998</v>
      </c>
      <c r="F25">
        <v>9.9000003020963209E+37</v>
      </c>
      <c r="G25">
        <v>1.4883999800000001</v>
      </c>
      <c r="H25">
        <v>1208.01403809</v>
      </c>
      <c r="J25" s="2">
        <f>TREND(Calibration!$A$2:$A$4,Calibration!$B$2:$B$4,C25)</f>
        <v>401.96497679195005</v>
      </c>
      <c r="K25" s="2">
        <f>TREND(Calibration!$A$2:$A$4,Calibration!$C$2:$C$4,E25)</f>
        <v>1210.3410058921149</v>
      </c>
      <c r="L25" s="2">
        <f>TREND(Calibration!$A$2:$A$4,Calibration!$D$2:$D$4,G25)</f>
        <v>572.5450025240076</v>
      </c>
    </row>
    <row r="26" spans="1:12" x14ac:dyDescent="0.25">
      <c r="A26">
        <v>120091</v>
      </c>
      <c r="B26">
        <v>14.125</v>
      </c>
      <c r="C26">
        <v>0.62159997</v>
      </c>
      <c r="D26">
        <v>9.9000003020963209E+37</v>
      </c>
      <c r="E26">
        <v>2.6693999800000001</v>
      </c>
      <c r="F26">
        <v>9.9000003020963209E+37</v>
      </c>
      <c r="G26">
        <v>1.48889995</v>
      </c>
      <c r="H26">
        <v>9.9000003020963209E+37</v>
      </c>
      <c r="J26" s="2">
        <f>TREND(Calibration!$A$2:$A$4,Calibration!$B$2:$B$4,C26)</f>
        <v>397.9780602832775</v>
      </c>
      <c r="K26" s="2">
        <f>TREND(Calibration!$A$2:$A$4,Calibration!$C$2:$C$4,E26)</f>
        <v>1060.2397552409461</v>
      </c>
      <c r="L26" s="2">
        <f>TREND(Calibration!$A$2:$A$4,Calibration!$D$2:$D$4,G26)</f>
        <v>572.75110963644613</v>
      </c>
    </row>
    <row r="27" spans="1:12" x14ac:dyDescent="0.25">
      <c r="A27">
        <v>125088</v>
      </c>
      <c r="B27">
        <v>14.210000040000001</v>
      </c>
      <c r="C27">
        <v>0.61940002000000005</v>
      </c>
      <c r="D27">
        <v>989.22198486000002</v>
      </c>
      <c r="E27">
        <v>2.83139992</v>
      </c>
      <c r="F27">
        <v>9.9000003020963209E+37</v>
      </c>
      <c r="G27">
        <v>1.4894000300000001</v>
      </c>
      <c r="H27">
        <v>9.9000003020963209E+37</v>
      </c>
      <c r="J27" s="2">
        <f>TREND(Calibration!$A$2:$A$4,Calibration!$B$2:$B$4,C27)</f>
        <v>396.62867513260022</v>
      </c>
      <c r="K27" s="2">
        <f>TREND(Calibration!$A$2:$A$4,Calibration!$C$2:$C$4,E27)</f>
        <v>1125.7825862982852</v>
      </c>
      <c r="L27" s="2">
        <f>TREND(Calibration!$A$2:$A$4,Calibration!$D$2:$D$4,G27)</f>
        <v>572.95726209517022</v>
      </c>
    </row>
    <row r="28" spans="1:12" x14ac:dyDescent="0.25">
      <c r="A28">
        <v>130087</v>
      </c>
      <c r="B28">
        <v>14.222999570000001</v>
      </c>
      <c r="C28">
        <v>0.62480002999999995</v>
      </c>
      <c r="D28">
        <v>9.9000003020963209E+37</v>
      </c>
      <c r="E28">
        <v>2.46530008</v>
      </c>
      <c r="F28">
        <v>9.9000003020963209E+37</v>
      </c>
      <c r="G28">
        <v>1.48730004</v>
      </c>
      <c r="H28">
        <v>9.9000003020963209E+37</v>
      </c>
      <c r="J28" s="2">
        <f>TREND(Calibration!$A$2:$A$4,Calibration!$B$2:$B$4,C28)</f>
        <v>399.94088373166335</v>
      </c>
      <c r="K28" s="2">
        <f>TREND(Calibration!$A$2:$A$4,Calibration!$C$2:$C$4,E28)</f>
        <v>977.66388969112074</v>
      </c>
      <c r="L28" s="2">
        <f>TREND(Calibration!$A$2:$A$4,Calibration!$D$2:$D$4,G28)</f>
        <v>572.09156440320908</v>
      </c>
    </row>
    <row r="29" spans="1:12" x14ac:dyDescent="0.25">
      <c r="A29">
        <v>135088</v>
      </c>
      <c r="B29">
        <v>14.196999549999999</v>
      </c>
      <c r="C29">
        <v>0.62699996999999996</v>
      </c>
      <c r="D29">
        <v>817.375</v>
      </c>
      <c r="E29">
        <v>2.8050000700000002</v>
      </c>
      <c r="F29">
        <v>9.9000003020963209E+37</v>
      </c>
      <c r="G29">
        <v>1.48889995</v>
      </c>
      <c r="H29">
        <v>9.9000003020963209E+37</v>
      </c>
      <c r="J29" s="2">
        <f>TREND(Calibration!$A$2:$A$4,Calibration!$B$2:$B$4,C29)</f>
        <v>401.29026274863241</v>
      </c>
      <c r="K29" s="2">
        <f>TREND(Calibration!$A$2:$A$4,Calibration!$C$2:$C$4,E29)</f>
        <v>1115.101589080082</v>
      </c>
      <c r="L29" s="2">
        <f>TREND(Calibration!$A$2:$A$4,Calibration!$D$2:$D$4,G29)</f>
        <v>572.75110963644613</v>
      </c>
    </row>
    <row r="30" spans="1:12" x14ac:dyDescent="0.25">
      <c r="A30">
        <v>140088</v>
      </c>
      <c r="B30">
        <v>14.20699978</v>
      </c>
      <c r="C30">
        <v>0.62159997</v>
      </c>
      <c r="D30">
        <v>874.72900390999996</v>
      </c>
      <c r="E30">
        <v>2.7699000800000002</v>
      </c>
      <c r="F30">
        <v>9.9000003020963209E+37</v>
      </c>
      <c r="G30">
        <v>1.48730004</v>
      </c>
      <c r="H30">
        <v>1337.8339843700001</v>
      </c>
      <c r="J30" s="2">
        <f>TREND(Calibration!$A$2:$A$4,Calibration!$B$2:$B$4,C30)</f>
        <v>397.9780602832775</v>
      </c>
      <c r="K30" s="2">
        <f>TREND(Calibration!$A$2:$A$4,Calibration!$C$2:$C$4,E30)</f>
        <v>1100.9006411372354</v>
      </c>
      <c r="L30" s="2">
        <f>TREND(Calibration!$A$2:$A$4,Calibration!$D$2:$D$4,G30)</f>
        <v>572.09156440320908</v>
      </c>
    </row>
    <row r="31" spans="1:12" x14ac:dyDescent="0.25">
      <c r="A31">
        <v>145087</v>
      </c>
      <c r="B31">
        <v>14.15499973</v>
      </c>
      <c r="C31">
        <v>0.62269998000000004</v>
      </c>
      <c r="D31">
        <v>997.70397949000005</v>
      </c>
      <c r="E31">
        <v>3.0826001199999999</v>
      </c>
      <c r="F31">
        <v>9.9000003020963209E+37</v>
      </c>
      <c r="G31">
        <v>1.48889995</v>
      </c>
      <c r="H31">
        <v>9.9000003020963209E+37</v>
      </c>
      <c r="J31" s="2">
        <f>TREND(Calibration!$A$2:$A$4,Calibration!$B$2:$B$4,C31)</f>
        <v>398.65277432659514</v>
      </c>
      <c r="K31" s="2">
        <f>TREND(Calibration!$A$2:$A$4,Calibration!$C$2:$C$4,E31)</f>
        <v>1227.4145515333944</v>
      </c>
      <c r="L31" s="2">
        <f>TREND(Calibration!$A$2:$A$4,Calibration!$D$2:$D$4,G31)</f>
        <v>572.75110963644613</v>
      </c>
    </row>
    <row r="32" spans="1:12" x14ac:dyDescent="0.25">
      <c r="A32">
        <v>150100</v>
      </c>
      <c r="B32">
        <v>14.053999900000001</v>
      </c>
      <c r="C32">
        <v>0.62589996999999997</v>
      </c>
      <c r="D32">
        <v>1175.3659668</v>
      </c>
      <c r="E32">
        <v>2.9388999899999999</v>
      </c>
      <c r="F32">
        <v>9.9000003020963209E+37</v>
      </c>
      <c r="G32">
        <v>1.4904999699999999</v>
      </c>
      <c r="H32">
        <v>9.9000003020963209E+37</v>
      </c>
      <c r="J32" s="2">
        <f>TREND(Calibration!$A$2:$A$4,Calibration!$B$2:$B$4,C32)</f>
        <v>400.6155548390231</v>
      </c>
      <c r="K32" s="2">
        <f>TREND(Calibration!$A$2:$A$4,Calibration!$C$2:$C$4,E32)</f>
        <v>1169.2755587442139</v>
      </c>
      <c r="L32" s="2">
        <f>TREND(Calibration!$A$2:$A$4,Calibration!$D$2:$D$4,G32)</f>
        <v>573.41070021596875</v>
      </c>
    </row>
    <row r="33" spans="1:12" x14ac:dyDescent="0.25">
      <c r="A33">
        <v>155100</v>
      </c>
      <c r="B33">
        <v>13.934000019999999</v>
      </c>
      <c r="C33">
        <v>0.62480002999999995</v>
      </c>
      <c r="D33">
        <v>837.74102783000001</v>
      </c>
      <c r="E33">
        <v>2.7098998999999999</v>
      </c>
      <c r="F33">
        <v>9.9000003020963209E+37</v>
      </c>
      <c r="G33">
        <v>1.48730004</v>
      </c>
      <c r="H33">
        <v>9.9000003020963209E+37</v>
      </c>
      <c r="J33" s="2">
        <f>TREND(Calibration!$A$2:$A$4,Calibration!$B$2:$B$4,C33)</f>
        <v>399.94088373166335</v>
      </c>
      <c r="K33" s="2">
        <f>TREND(Calibration!$A$2:$A$4,Calibration!$C$2:$C$4,E33)</f>
        <v>1076.6254367072215</v>
      </c>
      <c r="L33" s="2">
        <f>TREND(Calibration!$A$2:$A$4,Calibration!$D$2:$D$4,G33)</f>
        <v>572.09156440320908</v>
      </c>
    </row>
    <row r="34" spans="1:12" x14ac:dyDescent="0.25">
      <c r="A34">
        <v>160089</v>
      </c>
      <c r="B34">
        <v>13.86299992</v>
      </c>
      <c r="C34">
        <v>0.62480002999999995</v>
      </c>
      <c r="D34">
        <v>166.36500548999999</v>
      </c>
      <c r="E34">
        <v>2.3989000300000001</v>
      </c>
      <c r="F34">
        <v>9.9000003020963209E+37</v>
      </c>
      <c r="G34">
        <v>1.4878</v>
      </c>
      <c r="H34">
        <v>1074.14001465</v>
      </c>
      <c r="J34" s="2">
        <f>TREND(Calibration!$A$2:$A$4,Calibration!$B$2:$B$4,C34)</f>
        <v>399.94088373166335</v>
      </c>
      <c r="K34" s="2">
        <f>TREND(Calibration!$A$2:$A$4,Calibration!$C$2:$C$4,E34)</f>
        <v>950.79939048606627</v>
      </c>
      <c r="L34" s="2">
        <f>TREND(Calibration!$A$2:$A$4,Calibration!$D$2:$D$4,G34)</f>
        <v>572.29766739325794</v>
      </c>
    </row>
    <row r="35" spans="1:12" x14ac:dyDescent="0.25">
      <c r="A35">
        <v>165090</v>
      </c>
      <c r="B35">
        <v>13.79800034</v>
      </c>
      <c r="C35">
        <v>0.62809998</v>
      </c>
      <c r="D35">
        <v>1143.3969726600001</v>
      </c>
      <c r="E35">
        <v>2.7411999699999998</v>
      </c>
      <c r="F35">
        <v>9.9000003020963209E+37</v>
      </c>
      <c r="G35">
        <v>1.49160004</v>
      </c>
      <c r="H35">
        <v>1201.9739990200001</v>
      </c>
      <c r="J35" s="2">
        <f>TREND(Calibration!$A$2:$A$4,Calibration!$B$2:$B$4,C35)</f>
        <v>401.96497679195005</v>
      </c>
      <c r="K35" s="2">
        <f>TREND(Calibration!$A$2:$A$4,Calibration!$C$2:$C$4,E35)</f>
        <v>1089.2889920152845</v>
      </c>
      <c r="L35" s="2">
        <f>TREND(Calibration!$A$2:$A$4,Calibration!$D$2:$D$4,G35)</f>
        <v>573.86419192783205</v>
      </c>
    </row>
    <row r="36" spans="1:12" x14ac:dyDescent="0.25">
      <c r="A36">
        <v>170089</v>
      </c>
      <c r="B36">
        <v>13.79800034</v>
      </c>
      <c r="C36">
        <v>0.62860000000000005</v>
      </c>
      <c r="D36">
        <v>985.34698486000002</v>
      </c>
      <c r="E36">
        <v>2.9798998800000001</v>
      </c>
      <c r="F36">
        <v>9.9000003020963209E+37</v>
      </c>
      <c r="G36">
        <v>1.4900000099999999</v>
      </c>
      <c r="H36">
        <v>9.9000003020963209E+37</v>
      </c>
      <c r="J36" s="2">
        <f>TREND(Calibration!$A$2:$A$4,Calibration!$B$2:$B$4,C36)</f>
        <v>402.27167447282545</v>
      </c>
      <c r="K36" s="2">
        <f>TREND(Calibration!$A$2:$A$4,Calibration!$C$2:$C$4,E36)</f>
        <v>1185.8635208362955</v>
      </c>
      <c r="L36" s="2">
        <f>TREND(Calibration!$A$2:$A$4,Calibration!$D$2:$D$4,G36)</f>
        <v>573.20459722591977</v>
      </c>
    </row>
    <row r="37" spans="1:12" x14ac:dyDescent="0.25">
      <c r="A37">
        <v>175090</v>
      </c>
      <c r="B37">
        <v>13.81099987</v>
      </c>
      <c r="C37">
        <v>0.62540001000000001</v>
      </c>
      <c r="D37">
        <v>1213.9250488299999</v>
      </c>
      <c r="E37">
        <v>2.6034998900000001</v>
      </c>
      <c r="F37">
        <v>9.9000003020963209E+37</v>
      </c>
      <c r="G37">
        <v>1.4878</v>
      </c>
      <c r="H37">
        <v>9.9000003020963209E+37</v>
      </c>
      <c r="J37" s="2">
        <f>TREND(Calibration!$A$2:$A$4,Calibration!$B$2:$B$4,C37)</f>
        <v>400.30889396039743</v>
      </c>
      <c r="K37" s="2">
        <f>TREND(Calibration!$A$2:$A$4,Calibration!$C$2:$C$4,E37)</f>
        <v>1033.5775326158425</v>
      </c>
      <c r="L37" s="2">
        <f>TREND(Calibration!$A$2:$A$4,Calibration!$D$2:$D$4,G37)</f>
        <v>572.29766739325794</v>
      </c>
    </row>
    <row r="38" spans="1:12" x14ac:dyDescent="0.25">
      <c r="A38">
        <v>180093</v>
      </c>
      <c r="B38">
        <v>13.84000015</v>
      </c>
      <c r="C38">
        <v>0.62589996999999997</v>
      </c>
      <c r="D38">
        <v>9.9000003020963209E+37</v>
      </c>
      <c r="E38">
        <v>2.4728000200000002</v>
      </c>
      <c r="F38">
        <v>9.9000003020963209E+37</v>
      </c>
      <c r="G38">
        <v>1.4894000300000001</v>
      </c>
      <c r="H38">
        <v>9.9000003020963209E+37</v>
      </c>
      <c r="J38" s="2">
        <f>TREND(Calibration!$A$2:$A$4,Calibration!$B$2:$B$4,C38)</f>
        <v>400.6155548390231</v>
      </c>
      <c r="K38" s="2">
        <f>TREND(Calibration!$A$2:$A$4,Calibration!$C$2:$C$4,E38)</f>
        <v>980.69825686656657</v>
      </c>
      <c r="L38" s="2">
        <f>TREND(Calibration!$A$2:$A$4,Calibration!$D$2:$D$4,G38)</f>
        <v>572.95726209517022</v>
      </c>
    </row>
    <row r="39" spans="1:12" x14ac:dyDescent="0.25">
      <c r="A39">
        <v>185090</v>
      </c>
      <c r="B39">
        <v>13.88899994</v>
      </c>
      <c r="C39">
        <v>0.62050002999999998</v>
      </c>
      <c r="D39">
        <v>823.97998046999999</v>
      </c>
      <c r="E39">
        <v>2.4674000700000001</v>
      </c>
      <c r="F39">
        <v>9.9000003020963209E+37</v>
      </c>
      <c r="G39">
        <v>1.48730004</v>
      </c>
      <c r="H39">
        <v>9.9000003020963209E+37</v>
      </c>
      <c r="J39" s="2">
        <f>TREND(Calibration!$A$2:$A$4,Calibration!$B$2:$B$4,C39)</f>
        <v>397.30338917591774</v>
      </c>
      <c r="K39" s="2">
        <f>TREND(Calibration!$A$2:$A$4,Calibration!$C$2:$C$4,E39)</f>
        <v>978.51351525142707</v>
      </c>
      <c r="L39" s="2">
        <f>TREND(Calibration!$A$2:$A$4,Calibration!$D$2:$D$4,G39)</f>
        <v>572.09156440320908</v>
      </c>
    </row>
    <row r="40" spans="1:12" x14ac:dyDescent="0.25">
      <c r="A40">
        <v>190089</v>
      </c>
      <c r="B40">
        <v>13.916000370000001</v>
      </c>
      <c r="C40">
        <v>0.62749999999999995</v>
      </c>
      <c r="D40">
        <v>1341.01794434</v>
      </c>
      <c r="E40">
        <v>2.5668001199999999</v>
      </c>
      <c r="F40">
        <v>9.9000003020963209E+37</v>
      </c>
      <c r="G40">
        <v>1.4894000300000001</v>
      </c>
      <c r="H40">
        <v>9.9000003020963209E+37</v>
      </c>
      <c r="J40" s="2">
        <f>TREND(Calibration!$A$2:$A$4,Calibration!$B$2:$B$4,C40)</f>
        <v>401.59696656321603</v>
      </c>
      <c r="K40" s="2">
        <f>TREND(Calibration!$A$2:$A$4,Calibration!$C$2:$C$4,E40)</f>
        <v>1018.7293368390217</v>
      </c>
      <c r="L40" s="2">
        <f>TREND(Calibration!$A$2:$A$4,Calibration!$D$2:$D$4,G40)</f>
        <v>572.95726209517022</v>
      </c>
    </row>
    <row r="41" spans="1:12" x14ac:dyDescent="0.25">
      <c r="A41">
        <v>195089</v>
      </c>
      <c r="B41">
        <v>13.88099957</v>
      </c>
      <c r="C41">
        <v>0.62429999999999997</v>
      </c>
      <c r="D41">
        <v>1252.95996094</v>
      </c>
      <c r="E41">
        <v>2.8125</v>
      </c>
      <c r="F41">
        <v>9.9000003020963209E+37</v>
      </c>
      <c r="G41">
        <v>1.48889995</v>
      </c>
      <c r="H41">
        <v>9.9000003020963209E+37</v>
      </c>
      <c r="J41" s="2">
        <f>TREND(Calibration!$A$2:$A$4,Calibration!$B$2:$B$4,C41)</f>
        <v>399.63417991707979</v>
      </c>
      <c r="K41" s="2">
        <f>TREND(Calibration!$A$2:$A$4,Calibration!$C$2:$C$4,E41)</f>
        <v>1118.1359522096725</v>
      </c>
      <c r="L41" s="2">
        <f>TREND(Calibration!$A$2:$A$4,Calibration!$D$2:$D$4,G41)</f>
        <v>572.75110963644613</v>
      </c>
    </row>
    <row r="42" spans="1:12" x14ac:dyDescent="0.25">
      <c r="A42">
        <v>200090</v>
      </c>
      <c r="B42">
        <v>13.78499985</v>
      </c>
      <c r="C42">
        <v>0.61940002000000005</v>
      </c>
      <c r="D42">
        <v>9.9000003020963209E+37</v>
      </c>
      <c r="E42">
        <v>2.9312999199999998</v>
      </c>
      <c r="F42">
        <v>1154.26599121</v>
      </c>
      <c r="G42">
        <v>1.48889995</v>
      </c>
      <c r="H42">
        <v>9.9000003020963209E+37</v>
      </c>
      <c r="J42" s="2">
        <f>TREND(Calibration!$A$2:$A$4,Calibration!$B$2:$B$4,C42)</f>
        <v>396.62867513260022</v>
      </c>
      <c r="K42" s="2">
        <f>TREND(Calibration!$A$2:$A$4,Calibration!$C$2:$C$4,E42)</f>
        <v>1166.2006804199752</v>
      </c>
      <c r="L42" s="2">
        <f>TREND(Calibration!$A$2:$A$4,Calibration!$D$2:$D$4,G42)</f>
        <v>572.75110963644613</v>
      </c>
    </row>
    <row r="43" spans="1:12" x14ac:dyDescent="0.25">
      <c r="A43">
        <v>205089</v>
      </c>
      <c r="B43">
        <v>13.680999760000001</v>
      </c>
      <c r="C43">
        <v>0.62370002000000002</v>
      </c>
      <c r="D43">
        <v>9.9000003020963209E+37</v>
      </c>
      <c r="E43">
        <v>2.8022999799999999</v>
      </c>
      <c r="F43">
        <v>1118.0930175799999</v>
      </c>
      <c r="G43">
        <v>1.4883999800000001</v>
      </c>
      <c r="H43">
        <v>9.9000003020963209E+37</v>
      </c>
      <c r="J43" s="2">
        <f>TREND(Calibration!$A$2:$A$4,Calibration!$B$2:$B$4,C43)</f>
        <v>399.26616968834577</v>
      </c>
      <c r="K43" s="2">
        <f>TREND(Calibration!$A$2:$A$4,Calibration!$C$2:$C$4,E43)</f>
        <v>1114.0091717451767</v>
      </c>
      <c r="L43" s="2">
        <f>TREND(Calibration!$A$2:$A$4,Calibration!$D$2:$D$4,G43)</f>
        <v>572.5450025240076</v>
      </c>
    </row>
    <row r="44" spans="1:12" x14ac:dyDescent="0.25">
      <c r="A44">
        <v>210090</v>
      </c>
      <c r="B44">
        <v>13.63700008</v>
      </c>
      <c r="C44">
        <v>0.62809998</v>
      </c>
      <c r="D44">
        <v>1245.8580322299999</v>
      </c>
      <c r="E44">
        <v>2.7098998999999999</v>
      </c>
      <c r="F44">
        <v>1261.3270263700001</v>
      </c>
      <c r="G44">
        <v>1.48889995</v>
      </c>
      <c r="H44">
        <v>9.9000003020963209E+37</v>
      </c>
      <c r="J44" s="2">
        <f>TREND(Calibration!$A$2:$A$4,Calibration!$B$2:$B$4,C44)</f>
        <v>401.96497679195005</v>
      </c>
      <c r="K44" s="2">
        <f>TREND(Calibration!$A$2:$A$4,Calibration!$C$2:$C$4,E44)</f>
        <v>1076.6254367072215</v>
      </c>
      <c r="L44" s="2">
        <f>TREND(Calibration!$A$2:$A$4,Calibration!$D$2:$D$4,G44)</f>
        <v>572.75110963644613</v>
      </c>
    </row>
    <row r="45" spans="1:12" x14ac:dyDescent="0.25">
      <c r="A45">
        <v>215089</v>
      </c>
      <c r="B45">
        <v>13.64599991</v>
      </c>
      <c r="C45">
        <v>0.63080000999999997</v>
      </c>
      <c r="D45">
        <v>9.9000003020963209E+37</v>
      </c>
      <c r="E45">
        <v>2.4874000500000002</v>
      </c>
      <c r="F45">
        <v>1250.69799805</v>
      </c>
      <c r="G45">
        <v>1.4900000099999999</v>
      </c>
      <c r="H45">
        <v>9.9000003020963209E+37</v>
      </c>
      <c r="J45" s="2">
        <f>TREND(Calibration!$A$2:$A$4,Calibration!$B$2:$B$4,C45)</f>
        <v>403.62109642575234</v>
      </c>
      <c r="K45" s="2">
        <f>TREND(Calibration!$A$2:$A$4,Calibration!$C$2:$C$4,E45)</f>
        <v>986.60521769458956</v>
      </c>
      <c r="L45" s="2">
        <f>TREND(Calibration!$A$2:$A$4,Calibration!$D$2:$D$4,G45)</f>
        <v>573.20459722591977</v>
      </c>
    </row>
    <row r="46" spans="1:12" x14ac:dyDescent="0.25">
      <c r="A46">
        <v>220089</v>
      </c>
      <c r="B46">
        <v>13.73799992</v>
      </c>
      <c r="C46">
        <v>0.63450002999999999</v>
      </c>
      <c r="D46">
        <v>682.58398437000005</v>
      </c>
      <c r="E46">
        <v>2.6089000699999998</v>
      </c>
      <c r="F46">
        <v>9.9000003020963209E+37</v>
      </c>
      <c r="G46">
        <v>1.49109995</v>
      </c>
      <c r="H46">
        <v>9.9000003020963209E+37</v>
      </c>
      <c r="J46" s="2">
        <f>TREND(Calibration!$A$2:$A$4,Calibration!$B$2:$B$4,C46)</f>
        <v>405.89058075276398</v>
      </c>
      <c r="K46" s="2">
        <f>TREND(Calibration!$A$2:$A$4,Calibration!$C$2:$C$4,E46)</f>
        <v>1035.762367285653</v>
      </c>
      <c r="L46" s="2">
        <f>TREND(Calibration!$A$2:$A$4,Calibration!$D$2:$D$4,G46)</f>
        <v>573.65803534671829</v>
      </c>
    </row>
    <row r="47" spans="1:12" x14ac:dyDescent="0.25">
      <c r="A47">
        <v>225090</v>
      </c>
      <c r="B47">
        <v>13.83100033</v>
      </c>
      <c r="C47">
        <v>0.63129997000000004</v>
      </c>
      <c r="D47">
        <v>641.55297852000001</v>
      </c>
      <c r="E47">
        <v>2.4063999699999998</v>
      </c>
      <c r="F47">
        <v>9.9000003020963209E+37</v>
      </c>
      <c r="G47">
        <v>1.4900000099999999</v>
      </c>
      <c r="H47">
        <v>9.9000003020963209E+37</v>
      </c>
      <c r="J47" s="2">
        <f>TREND(Calibration!$A$2:$A$4,Calibration!$B$2:$B$4,C47)</f>
        <v>403.92775730437813</v>
      </c>
      <c r="K47" s="2">
        <f>TREND(Calibration!$A$2:$A$4,Calibration!$C$2:$C$4,E47)</f>
        <v>953.83375766151198</v>
      </c>
      <c r="L47" s="2">
        <f>TREND(Calibration!$A$2:$A$4,Calibration!$D$2:$D$4,G47)</f>
        <v>573.20459722591977</v>
      </c>
    </row>
    <row r="48" spans="1:12" x14ac:dyDescent="0.25">
      <c r="A48">
        <v>230090</v>
      </c>
      <c r="B48">
        <v>13.89099979</v>
      </c>
      <c r="C48">
        <v>0.63290000000000002</v>
      </c>
      <c r="D48">
        <v>889.25299071999996</v>
      </c>
      <c r="E48">
        <v>2.4247999199999999</v>
      </c>
      <c r="F48">
        <v>9.9000003020963209E+37</v>
      </c>
      <c r="G48">
        <v>1.4900000099999999</v>
      </c>
      <c r="H48">
        <v>9.9000003020963209E+37</v>
      </c>
      <c r="J48" s="2">
        <f>TREND(Calibration!$A$2:$A$4,Calibration!$B$2:$B$4,C48)</f>
        <v>404.90916902857106</v>
      </c>
      <c r="K48" s="2">
        <f>TREND(Calibration!$A$2:$A$4,Calibration!$C$2:$C$4,E48)</f>
        <v>961.27811112431868</v>
      </c>
      <c r="L48" s="2">
        <f>TREND(Calibration!$A$2:$A$4,Calibration!$D$2:$D$4,G48)</f>
        <v>573.20459722591977</v>
      </c>
    </row>
    <row r="49" spans="1:12" x14ac:dyDescent="0.25">
      <c r="A49">
        <v>235090</v>
      </c>
      <c r="B49">
        <v>13.972000120000001</v>
      </c>
      <c r="C49">
        <v>0.63450002999999999</v>
      </c>
      <c r="D49">
        <v>861.44702147999999</v>
      </c>
      <c r="E49">
        <v>2.4361000100000001</v>
      </c>
      <c r="F49">
        <v>9.9000003020963209E+37</v>
      </c>
      <c r="G49">
        <v>1.48889995</v>
      </c>
      <c r="H49">
        <v>9.9000003020963209E+37</v>
      </c>
      <c r="J49" s="2">
        <f>TREND(Calibration!$A$2:$A$4,Calibration!$B$2:$B$4,C49)</f>
        <v>405.89058075276398</v>
      </c>
      <c r="K49" s="2">
        <f>TREND(Calibration!$A$2:$A$4,Calibration!$C$2:$C$4,E49)</f>
        <v>965.84996398921942</v>
      </c>
      <c r="L49" s="2">
        <f>TREND(Calibration!$A$2:$A$4,Calibration!$D$2:$D$4,G49)</f>
        <v>572.75110963644613</v>
      </c>
    </row>
    <row r="50" spans="1:12" x14ac:dyDescent="0.25">
      <c r="A50">
        <v>240090</v>
      </c>
      <c r="B50">
        <v>13.972000120000001</v>
      </c>
      <c r="C50">
        <v>0.63450002999999999</v>
      </c>
      <c r="D50">
        <v>799.85498046999999</v>
      </c>
      <c r="E50">
        <v>2.4895999400000002</v>
      </c>
      <c r="F50">
        <v>9.9000003020963209E+37</v>
      </c>
      <c r="G50">
        <v>1.49109995</v>
      </c>
      <c r="H50">
        <v>9.9000003020963209E+37</v>
      </c>
      <c r="J50" s="2">
        <f>TREND(Calibration!$A$2:$A$4,Calibration!$B$2:$B$4,C50)</f>
        <v>405.89058075276398</v>
      </c>
      <c r="K50" s="2">
        <f>TREND(Calibration!$A$2:$A$4,Calibration!$C$2:$C$4,E50)</f>
        <v>987.4952613490176</v>
      </c>
      <c r="L50" s="2">
        <f>TREND(Calibration!$A$2:$A$4,Calibration!$D$2:$D$4,G50)</f>
        <v>573.65803534671829</v>
      </c>
    </row>
    <row r="51" spans="1:12" x14ac:dyDescent="0.25">
      <c r="A51">
        <v>245089</v>
      </c>
      <c r="B51">
        <v>13.91899967</v>
      </c>
      <c r="C51">
        <v>0.63349997999999996</v>
      </c>
      <c r="D51">
        <v>764.64202881000006</v>
      </c>
      <c r="E51">
        <v>2.6828999499999999</v>
      </c>
      <c r="F51">
        <v>9.9000003020963209E+37</v>
      </c>
      <c r="G51">
        <v>1.4904999699999999</v>
      </c>
      <c r="H51">
        <v>9.9000003020963209E+37</v>
      </c>
      <c r="J51" s="2">
        <f>TREND(Calibration!$A$2:$A$4,Calibration!$B$2:$B$4,C51)</f>
        <v>405.27717925730502</v>
      </c>
      <c r="K51" s="2">
        <f>TREND(Calibration!$A$2:$A$4,Calibration!$C$2:$C$4,E51)</f>
        <v>1065.7016477144196</v>
      </c>
      <c r="L51" s="2">
        <f>TREND(Calibration!$A$2:$A$4,Calibration!$D$2:$D$4,G51)</f>
        <v>573.41070021596875</v>
      </c>
    </row>
    <row r="52" spans="1:12" x14ac:dyDescent="0.25">
      <c r="A52">
        <v>250090</v>
      </c>
      <c r="B52">
        <v>13.87899971</v>
      </c>
      <c r="C52">
        <v>0.62540001000000001</v>
      </c>
      <c r="D52">
        <v>9.9000003020963209E+37</v>
      </c>
      <c r="E52">
        <v>2.4646999799999998</v>
      </c>
      <c r="F52">
        <v>9.9000003020963209E+37</v>
      </c>
      <c r="G52">
        <v>1.4900000099999999</v>
      </c>
      <c r="H52">
        <v>9.9000003020963209E+37</v>
      </c>
      <c r="J52" s="2">
        <f>TREND(Calibration!$A$2:$A$4,Calibration!$B$2:$B$4,C52)</f>
        <v>400.30889396039743</v>
      </c>
      <c r="K52" s="2">
        <f>TREND(Calibration!$A$2:$A$4,Calibration!$C$2:$C$4,E52)</f>
        <v>977.42109791652172</v>
      </c>
      <c r="L52" s="2">
        <f>TREND(Calibration!$A$2:$A$4,Calibration!$D$2:$D$4,G52)</f>
        <v>573.20459722591977</v>
      </c>
    </row>
    <row r="53" spans="1:12" x14ac:dyDescent="0.25">
      <c r="A53">
        <v>255089</v>
      </c>
      <c r="B53">
        <v>13.94499969</v>
      </c>
      <c r="C53">
        <v>0.63239997999999997</v>
      </c>
      <c r="D53">
        <v>382.31298828000001</v>
      </c>
      <c r="E53">
        <v>2.5408999900000002</v>
      </c>
      <c r="F53">
        <v>9.9000003020963209E+37</v>
      </c>
      <c r="G53">
        <v>1.49269998</v>
      </c>
      <c r="H53">
        <v>1133.1879882799999</v>
      </c>
      <c r="J53" s="2">
        <f>TREND(Calibration!$A$2:$A$4,Calibration!$B$2:$B$4,C53)</f>
        <v>404.60247134769565</v>
      </c>
      <c r="K53" s="2">
        <f>TREND(Calibration!$A$2:$A$4,Calibration!$C$2:$C$4,E53)</f>
        <v>1008.2505191002431</v>
      </c>
      <c r="L53" s="2">
        <f>TREND(Calibration!$A$2:$A$4,Calibration!$D$2:$D$4,G53)</f>
        <v>574.31763004863058</v>
      </c>
    </row>
    <row r="54" spans="1:12" x14ac:dyDescent="0.25">
      <c r="A54">
        <v>260090</v>
      </c>
      <c r="B54">
        <v>13.94499969</v>
      </c>
      <c r="C54">
        <v>0.63559997000000001</v>
      </c>
      <c r="D54">
        <v>9.9000003020963209E+37</v>
      </c>
      <c r="E54">
        <v>2.6040999899999999</v>
      </c>
      <c r="F54">
        <v>9.9000003020963209E+37</v>
      </c>
      <c r="G54">
        <v>1.4921</v>
      </c>
      <c r="H54">
        <v>9.9000003020963209E+37</v>
      </c>
      <c r="J54" s="2">
        <f>TREND(Calibration!$A$2:$A$4,Calibration!$B$2:$B$4,C54)</f>
        <v>406.56525186012368</v>
      </c>
      <c r="K54" s="2">
        <f>TREND(Calibration!$A$2:$A$4,Calibration!$C$2:$C$4,E54)</f>
        <v>1033.8203243904413</v>
      </c>
      <c r="L54" s="2">
        <f>TREND(Calibration!$A$2:$A$4,Calibration!$D$2:$D$4,G54)</f>
        <v>574.07029491788091</v>
      </c>
    </row>
    <row r="55" spans="1:12" x14ac:dyDescent="0.25">
      <c r="A55">
        <v>265089</v>
      </c>
      <c r="B55">
        <v>13.99199963</v>
      </c>
      <c r="C55">
        <v>0.63829999999999998</v>
      </c>
      <c r="D55">
        <v>867.88299560999997</v>
      </c>
      <c r="E55">
        <v>2.9535000299999998</v>
      </c>
      <c r="F55">
        <v>9.9000003020963209E+37</v>
      </c>
      <c r="G55">
        <v>1.4947999700000001</v>
      </c>
      <c r="H55">
        <v>9.9000003020963209E+37</v>
      </c>
      <c r="J55" s="2">
        <f>TREND(Calibration!$A$2:$A$4,Calibration!$B$2:$B$4,C55)</f>
        <v>408.22137149392597</v>
      </c>
      <c r="K55" s="2">
        <f>TREND(Calibration!$A$2:$A$4,Calibration!$C$2:$C$4,E55)</f>
        <v>1175.1825236180923</v>
      </c>
      <c r="L55" s="2">
        <f>TREND(Calibration!$A$2:$A$4,Calibration!$D$2:$D$4,G55)</f>
        <v>575.18332774059172</v>
      </c>
    </row>
    <row r="56" spans="1:12" x14ac:dyDescent="0.25">
      <c r="A56">
        <v>270089</v>
      </c>
      <c r="B56">
        <v>14.08199978</v>
      </c>
      <c r="C56">
        <v>0.64639997000000005</v>
      </c>
      <c r="D56">
        <v>924.68103026999995</v>
      </c>
      <c r="E56">
        <v>2.8519999999999999</v>
      </c>
      <c r="F56">
        <v>9.9000003020963209E+37</v>
      </c>
      <c r="G56">
        <v>1.49319994</v>
      </c>
      <c r="H56">
        <v>9.9000003020963209E+37</v>
      </c>
      <c r="J56" s="2">
        <f>TREND(Calibration!$A$2:$A$4,Calibration!$B$2:$B$4,C56)</f>
        <v>413.18965679083362</v>
      </c>
      <c r="K56" s="2">
        <f>TREND(Calibration!$A$2:$A$4,Calibration!$C$2:$C$4,E56)</f>
        <v>1134.1170805160464</v>
      </c>
      <c r="L56" s="2">
        <f>TREND(Calibration!$A$2:$A$4,Calibration!$D$2:$D$4,G56)</f>
        <v>574.52373303867955</v>
      </c>
    </row>
    <row r="57" spans="1:12" x14ac:dyDescent="0.25">
      <c r="A57">
        <v>275090</v>
      </c>
      <c r="B57">
        <v>14.17700005</v>
      </c>
      <c r="C57">
        <v>0.64429997999999999</v>
      </c>
      <c r="D57">
        <v>9.9000003020963209E+37</v>
      </c>
      <c r="E57">
        <v>2.9114000799999999</v>
      </c>
      <c r="F57">
        <v>1298.1199951200001</v>
      </c>
      <c r="G57">
        <v>1.49160004</v>
      </c>
      <c r="H57">
        <v>9.9000003020963209E+37</v>
      </c>
      <c r="J57" s="2">
        <f>TREND(Calibration!$A$2:$A$4,Calibration!$B$2:$B$4,C57)</f>
        <v>411.90158418801497</v>
      </c>
      <c r="K57" s="2">
        <f>TREND(Calibration!$A$2:$A$4,Calibration!$C$2:$C$4,E57)</f>
        <v>1158.149493171461</v>
      </c>
      <c r="L57" s="2">
        <f>TREND(Calibration!$A$2:$A$4,Calibration!$D$2:$D$4,G57)</f>
        <v>573.86419192783205</v>
      </c>
    </row>
    <row r="58" spans="1:12" x14ac:dyDescent="0.25">
      <c r="A58">
        <v>280089</v>
      </c>
      <c r="B58">
        <v>14.329999920000001</v>
      </c>
      <c r="C58">
        <v>0.64859997999999996</v>
      </c>
      <c r="D58">
        <v>1210.93395996</v>
      </c>
      <c r="E58">
        <v>2.6273000199999998</v>
      </c>
      <c r="F58">
        <v>1306.74401855</v>
      </c>
      <c r="G58">
        <v>1.49109995</v>
      </c>
      <c r="H58">
        <v>9.9000003020963209E+37</v>
      </c>
      <c r="J58" s="2">
        <f>TREND(Calibration!$A$2:$A$4,Calibration!$B$2:$B$4,C58)</f>
        <v>414.53907874376057</v>
      </c>
      <c r="K58" s="2">
        <f>TREND(Calibration!$A$2:$A$4,Calibration!$C$2:$C$4,E58)</f>
        <v>1043.2067207484597</v>
      </c>
      <c r="L58" s="2">
        <f>TREND(Calibration!$A$2:$A$4,Calibration!$D$2:$D$4,G58)</f>
        <v>573.65803534671829</v>
      </c>
    </row>
    <row r="59" spans="1:12" x14ac:dyDescent="0.25">
      <c r="A59">
        <v>285090</v>
      </c>
      <c r="B59">
        <v>14.454999920000001</v>
      </c>
      <c r="C59">
        <v>0.64700000999999996</v>
      </c>
      <c r="D59">
        <v>9.9000003020963209E+37</v>
      </c>
      <c r="E59">
        <v>2.6802001</v>
      </c>
      <c r="F59">
        <v>1007.89398193</v>
      </c>
      <c r="G59">
        <v>1.4904999699999999</v>
      </c>
      <c r="H59">
        <v>9.9000003020963209E+37</v>
      </c>
      <c r="J59" s="2">
        <f>TREND(Calibration!$A$2:$A$4,Calibration!$B$2:$B$4,C59)</f>
        <v>413.5577038218172</v>
      </c>
      <c r="K59" s="2">
        <f>TREND(Calibration!$A$2:$A$4,Calibration!$C$2:$C$4,E59)</f>
        <v>1064.6093274800407</v>
      </c>
      <c r="L59" s="2">
        <f>TREND(Calibration!$A$2:$A$4,Calibration!$D$2:$D$4,G59)</f>
        <v>573.41070021596875</v>
      </c>
    </row>
    <row r="60" spans="1:12" x14ac:dyDescent="0.25">
      <c r="A60">
        <v>290090</v>
      </c>
      <c r="B60">
        <v>14.597000120000001</v>
      </c>
      <c r="C60">
        <v>0.64749997999999997</v>
      </c>
      <c r="D60">
        <v>1362.8289794899999</v>
      </c>
      <c r="E60">
        <v>2.7704000500000001</v>
      </c>
      <c r="F60">
        <v>1072.45996094</v>
      </c>
      <c r="G60">
        <v>1.4921</v>
      </c>
      <c r="H60">
        <v>9.9000003020963209E+37</v>
      </c>
      <c r="J60" s="2">
        <f>TREND(Calibration!$A$2:$A$4,Calibration!$B$2:$B$4,C60)</f>
        <v>413.8643708341512</v>
      </c>
      <c r="K60" s="2">
        <f>TREND(Calibration!$A$2:$A$4,Calibration!$C$2:$C$4,E60)</f>
        <v>1101.1029217630412</v>
      </c>
      <c r="L60" s="2">
        <f>TREND(Calibration!$A$2:$A$4,Calibration!$D$2:$D$4,G60)</f>
        <v>574.07029491788091</v>
      </c>
    </row>
    <row r="61" spans="1:12" x14ac:dyDescent="0.25">
      <c r="A61">
        <v>295090</v>
      </c>
      <c r="B61">
        <v>14.682000159999999</v>
      </c>
      <c r="C61">
        <v>0.64749997999999997</v>
      </c>
      <c r="D61">
        <v>1367.2669677700001</v>
      </c>
      <c r="E61">
        <v>2.6619000399999999</v>
      </c>
      <c r="F61">
        <v>1089.4949951200001</v>
      </c>
      <c r="G61">
        <v>1.49160004</v>
      </c>
      <c r="H61">
        <v>9.9000003020963209E+37</v>
      </c>
      <c r="J61" s="2">
        <f>TREND(Calibration!$A$2:$A$4,Calibration!$B$2:$B$4,C61)</f>
        <v>413.8643708341512</v>
      </c>
      <c r="K61" s="2">
        <f>TREND(Calibration!$A$2:$A$4,Calibration!$C$2:$C$4,E61)</f>
        <v>1057.2053880655003</v>
      </c>
      <c r="L61" s="2">
        <f>TREND(Calibration!$A$2:$A$4,Calibration!$D$2:$D$4,G61)</f>
        <v>573.86419192783205</v>
      </c>
    </row>
    <row r="62" spans="1:12" x14ac:dyDescent="0.25">
      <c r="A62">
        <v>300089</v>
      </c>
      <c r="B62">
        <v>14.77600002</v>
      </c>
      <c r="C62">
        <v>0.64969999</v>
      </c>
      <c r="D62">
        <v>9.9000003020963209E+37</v>
      </c>
      <c r="E62">
        <v>2.6024999599999998</v>
      </c>
      <c r="F62">
        <v>1038.58496094</v>
      </c>
      <c r="G62">
        <v>1.49380004</v>
      </c>
      <c r="H62">
        <v>9.9000003020963209E+37</v>
      </c>
      <c r="J62" s="2">
        <f>TREND(Calibration!$A$2:$A$4,Calibration!$B$2:$B$4,C62)</f>
        <v>415.21379278707821</v>
      </c>
      <c r="K62" s="2">
        <f>TREND(Calibration!$A$2:$A$4,Calibration!$C$2:$C$4,E62)</f>
        <v>1033.1729754100857</v>
      </c>
      <c r="L62" s="2">
        <f>TREND(Calibration!$A$2:$A$4,Calibration!$D$2:$D$4,G62)</f>
        <v>574.77111763810422</v>
      </c>
    </row>
    <row r="63" spans="1:12" x14ac:dyDescent="0.25">
      <c r="A63">
        <v>305090</v>
      </c>
      <c r="B63">
        <v>14.821000099999999</v>
      </c>
      <c r="C63">
        <v>0.65339999999999998</v>
      </c>
      <c r="D63">
        <v>1142.9919433600001</v>
      </c>
      <c r="E63">
        <v>2.6807999599999999</v>
      </c>
      <c r="F63">
        <v>9.9000003020963209E+37</v>
      </c>
      <c r="G63">
        <v>1.49319994</v>
      </c>
      <c r="H63">
        <v>9.9000003020963209E+37</v>
      </c>
      <c r="J63" s="2">
        <f>TREND(Calibration!$A$2:$A$4,Calibration!$B$2:$B$4,C63)</f>
        <v>417.48327098038152</v>
      </c>
      <c r="K63" s="2">
        <f>TREND(Calibration!$A$2:$A$4,Calibration!$C$2:$C$4,E63)</f>
        <v>1064.8520221541132</v>
      </c>
      <c r="L63" s="2">
        <f>TREND(Calibration!$A$2:$A$4,Calibration!$D$2:$D$4,G63)</f>
        <v>574.52373303867955</v>
      </c>
    </row>
    <row r="64" spans="1:12" x14ac:dyDescent="0.25">
      <c r="A64">
        <v>310089</v>
      </c>
      <c r="B64">
        <v>14.911999700000001</v>
      </c>
      <c r="C64">
        <v>0.65240001999999997</v>
      </c>
      <c r="D64">
        <v>9.9000003020963209E+37</v>
      </c>
      <c r="E64">
        <v>2.5413999600000001</v>
      </c>
      <c r="F64">
        <v>9.9000003020963209E+37</v>
      </c>
      <c r="G64">
        <v>1.4921</v>
      </c>
      <c r="H64">
        <v>9.9000003020963209E+37</v>
      </c>
      <c r="J64" s="2">
        <f>TREND(Calibration!$A$2:$A$4,Calibration!$B$2:$B$4,C64)</f>
        <v>416.86991242088044</v>
      </c>
      <c r="K64" s="2">
        <f>TREND(Calibration!$A$2:$A$4,Calibration!$C$2:$C$4,E64)</f>
        <v>1008.4527997260491</v>
      </c>
      <c r="L64" s="2">
        <f>TREND(Calibration!$A$2:$A$4,Calibration!$D$2:$D$4,G64)</f>
        <v>574.07029491788091</v>
      </c>
    </row>
    <row r="65" spans="1:12" x14ac:dyDescent="0.25">
      <c r="A65">
        <v>315090</v>
      </c>
      <c r="B65">
        <v>14.977000240000001</v>
      </c>
      <c r="C65">
        <v>0.65509998999999997</v>
      </c>
      <c r="D65">
        <v>1265.68005371</v>
      </c>
      <c r="E65">
        <v>3.1721999599999999</v>
      </c>
      <c r="F65">
        <v>9.9000003020963209E+37</v>
      </c>
      <c r="G65">
        <v>1.4943000099999999</v>
      </c>
      <c r="H65">
        <v>9.9000003020963209E+37</v>
      </c>
      <c r="J65" s="2">
        <f>TREND(Calibration!$A$2:$A$4,Calibration!$B$2:$B$4,C65)</f>
        <v>418.52599525243312</v>
      </c>
      <c r="K65" s="2">
        <f>TREND(Calibration!$A$2:$A$4,Calibration!$C$2:$C$4,E65)</f>
        <v>1263.6653499959407</v>
      </c>
      <c r="L65" s="2">
        <f>TREND(Calibration!$A$2:$A$4,Calibration!$D$2:$D$4,G65)</f>
        <v>574.97722475054275</v>
      </c>
    </row>
    <row r="66" spans="1:12" x14ac:dyDescent="0.25">
      <c r="A66">
        <v>320090</v>
      </c>
      <c r="B66">
        <v>15.06099987</v>
      </c>
      <c r="C66">
        <v>0.65509998999999997</v>
      </c>
      <c r="D66">
        <v>1313.6660156200001</v>
      </c>
      <c r="E66">
        <v>3.3001999899999999</v>
      </c>
      <c r="F66">
        <v>9.9000003020963209E+37</v>
      </c>
      <c r="G66">
        <v>1.4943000099999999</v>
      </c>
      <c r="H66">
        <v>9.9000003020963209E+37</v>
      </c>
      <c r="J66" s="2">
        <f>TREND(Calibration!$A$2:$A$4,Calibration!$B$2:$B$4,C66)</f>
        <v>418.52599525243312</v>
      </c>
      <c r="K66" s="2">
        <f>TREND(Calibration!$A$2:$A$4,Calibration!$C$2:$C$4,E66)</f>
        <v>1315.4523095566933</v>
      </c>
      <c r="L66" s="2">
        <f>TREND(Calibration!$A$2:$A$4,Calibration!$D$2:$D$4,G66)</f>
        <v>574.97722475054275</v>
      </c>
    </row>
    <row r="67" spans="1:12" x14ac:dyDescent="0.25">
      <c r="A67">
        <v>325090</v>
      </c>
      <c r="B67">
        <v>15.12199974</v>
      </c>
      <c r="C67">
        <v>0.65560001000000001</v>
      </c>
      <c r="D67">
        <v>1305.1180419899999</v>
      </c>
      <c r="E67">
        <v>3.0750000499999999</v>
      </c>
      <c r="F67">
        <v>9.9000003020963209E+37</v>
      </c>
      <c r="G67">
        <v>1.4921</v>
      </c>
      <c r="H67">
        <v>9.9000003020963209E+37</v>
      </c>
      <c r="J67" s="2">
        <f>TREND(Calibration!$A$2:$A$4,Calibration!$B$2:$B$4,C67)</f>
        <v>418.83269293330846</v>
      </c>
      <c r="K67" s="2">
        <f>TREND(Calibration!$A$2:$A$4,Calibration!$C$2:$C$4,E67)</f>
        <v>1224.3396732091558</v>
      </c>
      <c r="L67" s="2">
        <f>TREND(Calibration!$A$2:$A$4,Calibration!$D$2:$D$4,G67)</f>
        <v>574.07029491788091</v>
      </c>
    </row>
    <row r="68" spans="1:12" x14ac:dyDescent="0.25">
      <c r="A68">
        <v>330090</v>
      </c>
      <c r="B68">
        <v>15.194000239999999</v>
      </c>
      <c r="C68">
        <v>0.65179997999999995</v>
      </c>
      <c r="D68">
        <v>896.40600586000005</v>
      </c>
      <c r="E68">
        <v>3.3870999799999999</v>
      </c>
      <c r="F68">
        <v>9.9000003020963209E+37</v>
      </c>
      <c r="G68">
        <v>1.49269998</v>
      </c>
      <c r="H68">
        <v>9.9000003020963209E+37</v>
      </c>
      <c r="J68" s="2">
        <f>TREND(Calibration!$A$2:$A$4,Calibration!$B$2:$B$4,C68)</f>
        <v>416.50186538989681</v>
      </c>
      <c r="K68" s="2">
        <f>TREND(Calibration!$A$2:$A$4,Calibration!$C$2:$C$4,E68)</f>
        <v>1350.6107877848608</v>
      </c>
      <c r="L68" s="2">
        <f>TREND(Calibration!$A$2:$A$4,Calibration!$D$2:$D$4,G68)</f>
        <v>574.31763004863058</v>
      </c>
    </row>
    <row r="69" spans="1:12" x14ac:dyDescent="0.25">
      <c r="A69">
        <v>335090</v>
      </c>
      <c r="B69">
        <v>15.248999599999999</v>
      </c>
      <c r="C69">
        <v>0.65399998000000004</v>
      </c>
      <c r="D69">
        <v>1202.8959960899999</v>
      </c>
      <c r="E69">
        <v>2.8324999800000001</v>
      </c>
      <c r="F69">
        <v>1302.83203125</v>
      </c>
      <c r="G69">
        <v>1.4947999700000001</v>
      </c>
      <c r="H69">
        <v>9.9000003020963209E+37</v>
      </c>
      <c r="J69" s="2">
        <f>TREND(Calibration!$A$2:$A$4,Calibration!$B$2:$B$4,C69)</f>
        <v>417.85128120911554</v>
      </c>
      <c r="K69" s="2">
        <f>TREND(Calibration!$A$2:$A$4,Calibration!$C$2:$C$4,E69)</f>
        <v>1126.2276546528349</v>
      </c>
      <c r="L69" s="2">
        <f>TREND(Calibration!$A$2:$A$4,Calibration!$D$2:$D$4,G69)</f>
        <v>575.18332774059172</v>
      </c>
    </row>
    <row r="70" spans="1:12" x14ac:dyDescent="0.25">
      <c r="A70">
        <v>340101</v>
      </c>
      <c r="B70">
        <v>15.274000170000001</v>
      </c>
      <c r="C70">
        <v>0.65069997000000002</v>
      </c>
      <c r="D70">
        <v>791.01202393000005</v>
      </c>
      <c r="E70">
        <v>2.5910999800000001</v>
      </c>
      <c r="F70">
        <v>9.9000003020963209E+37</v>
      </c>
      <c r="G70">
        <v>1.49380004</v>
      </c>
      <c r="H70">
        <v>9.9000003020963209E+37</v>
      </c>
      <c r="J70" s="2">
        <f>TREND(Calibration!$A$2:$A$4,Calibration!$B$2:$B$4,C70)</f>
        <v>415.82715134657923</v>
      </c>
      <c r="K70" s="2">
        <f>TREND(Calibration!$A$2:$A$4,Calibration!$C$2:$C$4,E70)</f>
        <v>1028.5607084969188</v>
      </c>
      <c r="L70" s="2">
        <f>TREND(Calibration!$A$2:$A$4,Calibration!$D$2:$D$4,G70)</f>
        <v>574.77111763810422</v>
      </c>
    </row>
    <row r="71" spans="1:12" x14ac:dyDescent="0.25">
      <c r="A71">
        <v>345091</v>
      </c>
      <c r="B71">
        <v>15.17399979</v>
      </c>
      <c r="C71">
        <v>0.65240001999999997</v>
      </c>
      <c r="D71">
        <v>9.9000003020963209E+37</v>
      </c>
      <c r="E71">
        <v>2.65540004</v>
      </c>
      <c r="F71">
        <v>1334.0229492200001</v>
      </c>
      <c r="G71">
        <v>1.4921</v>
      </c>
      <c r="H71">
        <v>9.9000003020963209E+37</v>
      </c>
      <c r="J71" s="2">
        <f>TREND(Calibration!$A$2:$A$4,Calibration!$B$2:$B$4,C71)</f>
        <v>416.86991242088044</v>
      </c>
      <c r="K71" s="2">
        <f>TREND(Calibration!$A$2:$A$4,Calibration!$C$2:$C$4,E71)</f>
        <v>1054.5755821416667</v>
      </c>
      <c r="L71" s="2">
        <f>TREND(Calibration!$A$2:$A$4,Calibration!$D$2:$D$4,G71)</f>
        <v>574.07029491788091</v>
      </c>
    </row>
    <row r="72" spans="1:12" x14ac:dyDescent="0.25">
      <c r="A72">
        <v>350091</v>
      </c>
      <c r="B72">
        <v>15.13399982</v>
      </c>
      <c r="C72">
        <v>0.65240001999999997</v>
      </c>
      <c r="D72">
        <v>9.9000003020963209E+37</v>
      </c>
      <c r="E72">
        <v>2.4949998899999999</v>
      </c>
      <c r="F72">
        <v>9.9000003020963209E+37</v>
      </c>
      <c r="G72">
        <v>1.4947999700000001</v>
      </c>
      <c r="H72">
        <v>9.9000003020963209E+37</v>
      </c>
      <c r="J72" s="2">
        <f>TREND(Calibration!$A$2:$A$4,Calibration!$B$2:$B$4,C72)</f>
        <v>416.86991242088044</v>
      </c>
      <c r="K72" s="2">
        <f>TREND(Calibration!$A$2:$A$4,Calibration!$C$2:$C$4,E72)</f>
        <v>989.68000296415687</v>
      </c>
      <c r="L72" s="2">
        <f>TREND(Calibration!$A$2:$A$4,Calibration!$D$2:$D$4,G72)</f>
        <v>575.18332774059172</v>
      </c>
    </row>
    <row r="73" spans="1:12" x14ac:dyDescent="0.25">
      <c r="A73">
        <v>355090</v>
      </c>
      <c r="B73">
        <v>15.071999549999999</v>
      </c>
      <c r="C73">
        <v>0.64910000999999995</v>
      </c>
      <c r="D73">
        <v>763.45898437000005</v>
      </c>
      <c r="E73">
        <v>2.8341000099999998</v>
      </c>
      <c r="F73">
        <v>9.9000003020963209E+37</v>
      </c>
      <c r="G73">
        <v>1.49160004</v>
      </c>
      <c r="H73">
        <v>1341.1130371100001</v>
      </c>
      <c r="J73" s="2">
        <f>TREND(Calibration!$A$2:$A$4,Calibration!$B$2:$B$4,C73)</f>
        <v>414.84578255834413</v>
      </c>
      <c r="K73" s="2">
        <f>TREND(Calibration!$A$2:$A$4,Calibration!$C$2:$C$4,E73)</f>
        <v>1126.8750036331903</v>
      </c>
      <c r="L73" s="2">
        <f>TREND(Calibration!$A$2:$A$4,Calibration!$D$2:$D$4,G73)</f>
        <v>573.86419192783205</v>
      </c>
    </row>
    <row r="74" spans="1:12" x14ac:dyDescent="0.25">
      <c r="A74">
        <v>360090</v>
      </c>
      <c r="B74">
        <v>15.00800037</v>
      </c>
      <c r="C74">
        <v>0.65240001999999997</v>
      </c>
      <c r="D74">
        <v>1136.1860351600001</v>
      </c>
      <c r="E74">
        <v>2.8817000400000001</v>
      </c>
      <c r="F74">
        <v>9.9000003020963209E+37</v>
      </c>
      <c r="G74">
        <v>1.4943000099999999</v>
      </c>
      <c r="H74">
        <v>9.9000003020963209E+37</v>
      </c>
      <c r="J74" s="2">
        <f>TREND(Calibration!$A$2:$A$4,Calibration!$B$2:$B$4,C74)</f>
        <v>416.86991242088044</v>
      </c>
      <c r="K74" s="2">
        <f>TREND(Calibration!$A$2:$A$4,Calibration!$C$2:$C$4,E74)</f>
        <v>1146.1332868437539</v>
      </c>
      <c r="L74" s="2">
        <f>TREND(Calibration!$A$2:$A$4,Calibration!$D$2:$D$4,G74)</f>
        <v>574.97722475054275</v>
      </c>
    </row>
    <row r="75" spans="1:12" x14ac:dyDescent="0.25">
      <c r="A75">
        <v>365091</v>
      </c>
      <c r="B75">
        <v>14.97900009</v>
      </c>
      <c r="C75">
        <v>0.65069997000000002</v>
      </c>
      <c r="D75">
        <v>1184.1710205100001</v>
      </c>
      <c r="E75">
        <v>2.8368001</v>
      </c>
      <c r="F75">
        <v>9.9000003020963209E+37</v>
      </c>
      <c r="G75">
        <v>1.49380004</v>
      </c>
      <c r="H75">
        <v>9.9000003020963209E+37</v>
      </c>
      <c r="J75" s="2">
        <f>TREND(Calibration!$A$2:$A$4,Calibration!$B$2:$B$4,C75)</f>
        <v>415.82715134657923</v>
      </c>
      <c r="K75" s="2">
        <f>TREND(Calibration!$A$2:$A$4,Calibration!$C$2:$C$4,E75)</f>
        <v>1127.9674209680957</v>
      </c>
      <c r="L75" s="2">
        <f>TREND(Calibration!$A$2:$A$4,Calibration!$D$2:$D$4,G75)</f>
        <v>574.77111763810422</v>
      </c>
    </row>
    <row r="76" spans="1:12" x14ac:dyDescent="0.25">
      <c r="A76">
        <v>370090</v>
      </c>
      <c r="B76">
        <v>15.03100014</v>
      </c>
      <c r="C76">
        <v>0.65719998000000002</v>
      </c>
      <c r="D76">
        <v>9.9000003020963209E+37</v>
      </c>
      <c r="E76">
        <v>2.8373999599999999</v>
      </c>
      <c r="F76">
        <v>9.9000003020963209E+37</v>
      </c>
      <c r="G76">
        <v>1.49160004</v>
      </c>
      <c r="H76">
        <v>9.9000003020963209E+37</v>
      </c>
      <c r="J76" s="2">
        <f>TREND(Calibration!$A$2:$A$4,Calibration!$B$2:$B$4,C76)</f>
        <v>419.81406785525184</v>
      </c>
      <c r="K76" s="2">
        <f>TREND(Calibration!$A$2:$A$4,Calibration!$C$2:$C$4,E76)</f>
        <v>1128.2101156421681</v>
      </c>
      <c r="L76" s="2">
        <f>TREND(Calibration!$A$2:$A$4,Calibration!$D$2:$D$4,G76)</f>
        <v>573.86419192783205</v>
      </c>
    </row>
    <row r="77" spans="1:12" x14ac:dyDescent="0.25">
      <c r="A77">
        <v>375091</v>
      </c>
      <c r="B77">
        <v>15.12100029</v>
      </c>
      <c r="C77">
        <v>0.65670002000000005</v>
      </c>
      <c r="D77">
        <v>764.77099609000004</v>
      </c>
      <c r="E77">
        <v>2.83899999</v>
      </c>
      <c r="F77">
        <v>9.9000003020963209E+37</v>
      </c>
      <c r="G77">
        <v>1.4943000099999999</v>
      </c>
      <c r="H77">
        <v>1284.81994629</v>
      </c>
      <c r="J77" s="2">
        <f>TREND(Calibration!$A$2:$A$4,Calibration!$B$2:$B$4,C77)</f>
        <v>419.5074069766261</v>
      </c>
      <c r="K77" s="2">
        <f>TREND(Calibration!$A$2:$A$4,Calibration!$C$2:$C$4,E77)</f>
        <v>1128.8574646225238</v>
      </c>
      <c r="L77" s="2">
        <f>TREND(Calibration!$A$2:$A$4,Calibration!$D$2:$D$4,G77)</f>
        <v>574.97722475054275</v>
      </c>
    </row>
    <row r="78" spans="1:12" x14ac:dyDescent="0.25">
      <c r="A78">
        <v>380092</v>
      </c>
      <c r="B78">
        <v>15.14000034</v>
      </c>
      <c r="C78">
        <v>0.64800000000000002</v>
      </c>
      <c r="D78">
        <v>9.9000003020963209E+37</v>
      </c>
      <c r="E78">
        <v>2.8373999599999999</v>
      </c>
      <c r="F78">
        <v>9.9000003020963209E+37</v>
      </c>
      <c r="G78">
        <v>1.49269998</v>
      </c>
      <c r="H78">
        <v>9.9000003020963209E+37</v>
      </c>
      <c r="J78" s="2">
        <f>TREND(Calibration!$A$2:$A$4,Calibration!$B$2:$B$4,C78)</f>
        <v>414.17106851502655</v>
      </c>
      <c r="K78" s="2">
        <f>TREND(Calibration!$A$2:$A$4,Calibration!$C$2:$C$4,E78)</f>
        <v>1128.2101156421681</v>
      </c>
      <c r="L78" s="2">
        <f>TREND(Calibration!$A$2:$A$4,Calibration!$D$2:$D$4,G78)</f>
        <v>574.31763004863058</v>
      </c>
    </row>
    <row r="79" spans="1:12" x14ac:dyDescent="0.25">
      <c r="A79">
        <v>385090</v>
      </c>
      <c r="B79">
        <v>15.16899967</v>
      </c>
      <c r="C79">
        <v>0.65179997999999995</v>
      </c>
      <c r="D79">
        <v>924.89300536999997</v>
      </c>
      <c r="E79">
        <v>2.6338000300000002</v>
      </c>
      <c r="F79">
        <v>9.9000003020963209E+37</v>
      </c>
      <c r="G79">
        <v>1.49590003</v>
      </c>
      <c r="H79">
        <v>9.9000003020963209E+37</v>
      </c>
      <c r="J79" s="2">
        <f>TREND(Calibration!$A$2:$A$4,Calibration!$B$2:$B$4,C79)</f>
        <v>416.50186538989681</v>
      </c>
      <c r="K79" s="2">
        <f>TREND(Calibration!$A$2:$A$4,Calibration!$C$2:$C$4,E79)</f>
        <v>1045.8365307181487</v>
      </c>
      <c r="L79" s="2">
        <f>TREND(Calibration!$A$2:$A$4,Calibration!$D$2:$D$4,G79)</f>
        <v>575.63681533006536</v>
      </c>
    </row>
    <row r="80" spans="1:12" x14ac:dyDescent="0.25">
      <c r="A80">
        <v>390090</v>
      </c>
      <c r="B80">
        <v>15.130000109999999</v>
      </c>
      <c r="C80">
        <v>0.64700000999999996</v>
      </c>
      <c r="D80">
        <v>750.39599609000004</v>
      </c>
      <c r="E80">
        <v>2.7428998899999999</v>
      </c>
      <c r="F80">
        <v>9.9000003020963209E+37</v>
      </c>
      <c r="G80">
        <v>1.49380004</v>
      </c>
      <c r="H80">
        <v>9.9000003020963209E+37</v>
      </c>
      <c r="J80" s="2">
        <f>TREND(Calibration!$A$2:$A$4,Calibration!$B$2:$B$4,C80)</f>
        <v>413.5577038218172</v>
      </c>
      <c r="K80" s="2">
        <f>TREND(Calibration!$A$2:$A$4,Calibration!$C$2:$C$4,E80)</f>
        <v>1089.9767550439067</v>
      </c>
      <c r="L80" s="2">
        <f>TREND(Calibration!$A$2:$A$4,Calibration!$D$2:$D$4,G80)</f>
        <v>574.77111763810422</v>
      </c>
    </row>
    <row r="81" spans="1:12" x14ac:dyDescent="0.25">
      <c r="A81">
        <v>395091</v>
      </c>
      <c r="B81">
        <v>15.006999970000001</v>
      </c>
      <c r="C81">
        <v>0.64639997000000005</v>
      </c>
      <c r="D81">
        <v>1253.08496094</v>
      </c>
      <c r="E81">
        <v>2.5035998799999999</v>
      </c>
      <c r="F81">
        <v>1280.14294434</v>
      </c>
      <c r="G81">
        <v>1.4953999499999999</v>
      </c>
      <c r="H81">
        <v>9.9000003020963209E+37</v>
      </c>
      <c r="J81" s="2">
        <f>TREND(Calibration!$A$2:$A$4,Calibration!$B$2:$B$4,C81)</f>
        <v>413.18965679083362</v>
      </c>
      <c r="K81" s="2">
        <f>TREND(Calibration!$A$2:$A$4,Calibration!$C$2:$C$4,E81)</f>
        <v>993.15943444829691</v>
      </c>
      <c r="L81" s="2">
        <f>TREND(Calibration!$A$2:$A$4,Calibration!$D$2:$D$4,G81)</f>
        <v>575.43066287134127</v>
      </c>
    </row>
    <row r="82" spans="1:12" x14ac:dyDescent="0.25">
      <c r="A82">
        <v>400092</v>
      </c>
      <c r="B82">
        <v>14.958000180000001</v>
      </c>
      <c r="C82">
        <v>0.65399998000000004</v>
      </c>
      <c r="D82">
        <v>864.08398437000005</v>
      </c>
      <c r="E82">
        <v>2.9686000300000002</v>
      </c>
      <c r="F82">
        <v>9.9000003020963209E+37</v>
      </c>
      <c r="G82">
        <v>1.49590003</v>
      </c>
      <c r="H82">
        <v>9.9000003020963209E+37</v>
      </c>
      <c r="J82" s="2">
        <f>TREND(Calibration!$A$2:$A$4,Calibration!$B$2:$B$4,C82)</f>
        <v>417.85128120911554</v>
      </c>
      <c r="K82" s="2">
        <f>TREND(Calibration!$A$2:$A$4,Calibration!$C$2:$C$4,E82)</f>
        <v>1181.2917650719214</v>
      </c>
      <c r="L82" s="2">
        <f>TREND(Calibration!$A$2:$A$4,Calibration!$D$2:$D$4,G82)</f>
        <v>575.63681533006536</v>
      </c>
    </row>
    <row r="83" spans="1:12" x14ac:dyDescent="0.25">
      <c r="A83">
        <v>405091</v>
      </c>
      <c r="B83">
        <v>14.83100033</v>
      </c>
      <c r="C83">
        <v>0.65289998000000005</v>
      </c>
      <c r="D83">
        <v>1356.41796875</v>
      </c>
      <c r="E83">
        <v>2.7762999499999998</v>
      </c>
      <c r="F83">
        <v>9.9000003020963209E+37</v>
      </c>
      <c r="G83">
        <v>1.49650002</v>
      </c>
      <c r="H83">
        <v>9.9000003020963209E+37</v>
      </c>
      <c r="J83" s="2">
        <f>TREND(Calibration!$A$2:$A$4,Calibration!$B$2:$B$4,C83)</f>
        <v>417.17657329950623</v>
      </c>
      <c r="K83" s="2">
        <f>TREND(Calibration!$A$2:$A$4,Calibration!$C$2:$C$4,E83)</f>
        <v>1103.489935912276</v>
      </c>
      <c r="L83" s="2">
        <f>TREND(Calibration!$A$2:$A$4,Calibration!$D$2:$D$4,G83)</f>
        <v>575.88415458320458</v>
      </c>
    </row>
    <row r="84" spans="1:12" x14ac:dyDescent="0.25">
      <c r="A84">
        <v>410092</v>
      </c>
      <c r="B84">
        <v>14.791999819999999</v>
      </c>
      <c r="C84">
        <v>0.65069997000000002</v>
      </c>
      <c r="D84">
        <v>1034.65002441</v>
      </c>
      <c r="E84">
        <v>2.9744999399999998</v>
      </c>
      <c r="F84">
        <v>9.9000003020963209E+37</v>
      </c>
      <c r="G84">
        <v>1.49749994</v>
      </c>
      <c r="H84">
        <v>9.9000003020963209E+37</v>
      </c>
      <c r="J84" s="2">
        <f>TREND(Calibration!$A$2:$A$4,Calibration!$B$2:$B$4,C84)</f>
        <v>415.82715134657923</v>
      </c>
      <c r="K84" s="2">
        <f>TREND(Calibration!$A$2:$A$4,Calibration!$C$2:$C$4,E84)</f>
        <v>1183.6787832670113</v>
      </c>
      <c r="L84" s="2">
        <f>TREND(Calibration!$A$2:$A$4,Calibration!$D$2:$D$4,G84)</f>
        <v>576.29636056330253</v>
      </c>
    </row>
    <row r="85" spans="1:12" x14ac:dyDescent="0.25">
      <c r="A85">
        <v>415091</v>
      </c>
      <c r="B85">
        <v>14.786000250000001</v>
      </c>
      <c r="C85">
        <v>0.64749997999999997</v>
      </c>
      <c r="D85">
        <v>1328.15002441</v>
      </c>
      <c r="E85">
        <v>2.8843998900000001</v>
      </c>
      <c r="F85">
        <v>9.9000003020963209E+37</v>
      </c>
      <c r="G85">
        <v>1.4986000100000001</v>
      </c>
      <c r="H85">
        <v>9.9000003020963209E+37</v>
      </c>
      <c r="J85" s="2">
        <f>TREND(Calibration!$A$2:$A$4,Calibration!$B$2:$B$4,C85)</f>
        <v>413.8643708341512</v>
      </c>
      <c r="K85" s="2">
        <f>TREND(Calibration!$A$2:$A$4,Calibration!$C$2:$C$4,E85)</f>
        <v>1147.2256070781327</v>
      </c>
      <c r="L85" s="2">
        <f>TREND(Calibration!$A$2:$A$4,Calibration!$D$2:$D$4,G85)</f>
        <v>576.74985227516584</v>
      </c>
    </row>
    <row r="86" spans="1:12" x14ac:dyDescent="0.25">
      <c r="A86">
        <v>420091</v>
      </c>
      <c r="B86">
        <v>14.89599991</v>
      </c>
      <c r="C86">
        <v>0.63669997</v>
      </c>
      <c r="D86">
        <v>805.47399901999995</v>
      </c>
      <c r="E86">
        <v>3.20679998</v>
      </c>
      <c r="F86">
        <v>9.9000003020963209E+37</v>
      </c>
      <c r="G86">
        <v>1.49699998</v>
      </c>
      <c r="H86">
        <v>9.9000003020963209E+37</v>
      </c>
      <c r="J86" s="2">
        <f>TREND(Calibration!$A$2:$A$4,Calibration!$B$2:$B$4,C86)</f>
        <v>407.23995976973305</v>
      </c>
      <c r="K86" s="2">
        <f>TREND(Calibration!$A$2:$A$4,Calibration!$C$2:$C$4,E86)</f>
        <v>1277.6640173129815</v>
      </c>
      <c r="L86" s="2">
        <f>TREND(Calibration!$A$2:$A$4,Calibration!$D$2:$D$4,G86)</f>
        <v>576.09025757325355</v>
      </c>
    </row>
    <row r="87" spans="1:12" x14ac:dyDescent="0.25">
      <c r="A87">
        <v>425091</v>
      </c>
      <c r="B87">
        <v>14.97999954</v>
      </c>
      <c r="C87">
        <v>0.63829999999999998</v>
      </c>
      <c r="D87">
        <v>662.42199706999997</v>
      </c>
      <c r="E87">
        <v>2.7655000699999999</v>
      </c>
      <c r="F87">
        <v>9.9000003020963209E+37</v>
      </c>
      <c r="G87">
        <v>1.49590003</v>
      </c>
      <c r="H87">
        <v>9.9000003020963209E+37</v>
      </c>
      <c r="J87" s="2">
        <f>TREND(Calibration!$A$2:$A$4,Calibration!$B$2:$B$4,C87)</f>
        <v>408.22137149392597</v>
      </c>
      <c r="K87" s="2">
        <f>TREND(Calibration!$A$2:$A$4,Calibration!$C$2:$C$4,E87)</f>
        <v>1099.1204607737079</v>
      </c>
      <c r="L87" s="2">
        <f>TREND(Calibration!$A$2:$A$4,Calibration!$D$2:$D$4,G87)</f>
        <v>575.63681533006536</v>
      </c>
    </row>
    <row r="88" spans="1:12" x14ac:dyDescent="0.25">
      <c r="A88">
        <v>430090</v>
      </c>
      <c r="B88">
        <v>14.99699974</v>
      </c>
      <c r="C88">
        <v>0.63510001000000005</v>
      </c>
      <c r="D88">
        <v>657.38702393000005</v>
      </c>
      <c r="E88">
        <v>2.49659991</v>
      </c>
      <c r="F88">
        <v>9.9000003020963209E+37</v>
      </c>
      <c r="G88">
        <v>1.49590003</v>
      </c>
      <c r="H88">
        <v>9.9000003020963209E+37</v>
      </c>
      <c r="J88" s="2">
        <f>TREND(Calibration!$A$2:$A$4,Calibration!$B$2:$B$4,C88)</f>
        <v>406.258590981498</v>
      </c>
      <c r="K88" s="2">
        <f>TREND(Calibration!$A$2:$A$4,Calibration!$C$2:$C$4,E88)</f>
        <v>990.32734789865731</v>
      </c>
      <c r="L88" s="2">
        <f>TREND(Calibration!$A$2:$A$4,Calibration!$D$2:$D$4,G88)</f>
        <v>575.63681533006536</v>
      </c>
    </row>
    <row r="89" spans="1:12" x14ac:dyDescent="0.25">
      <c r="A89">
        <v>435090</v>
      </c>
      <c r="B89">
        <v>14.980999949999999</v>
      </c>
      <c r="C89">
        <v>0.63239997999999997</v>
      </c>
      <c r="D89">
        <v>776.58599853999999</v>
      </c>
      <c r="E89">
        <v>2.6126999899999999</v>
      </c>
      <c r="F89">
        <v>9.9000003020963209E+37</v>
      </c>
      <c r="G89">
        <v>1.4947999700000001</v>
      </c>
      <c r="H89">
        <v>9.9000003020963209E+37</v>
      </c>
      <c r="J89" s="2">
        <f>TREND(Calibration!$A$2:$A$4,Calibration!$B$2:$B$4,C89)</f>
        <v>404.60247134769565</v>
      </c>
      <c r="K89" s="2">
        <f>TREND(Calibration!$A$2:$A$4,Calibration!$C$2:$C$4,E89)</f>
        <v>1037.2997599204366</v>
      </c>
      <c r="L89" s="2">
        <f>TREND(Calibration!$A$2:$A$4,Calibration!$D$2:$D$4,G89)</f>
        <v>575.18332774059172</v>
      </c>
    </row>
    <row r="90" spans="1:12" x14ac:dyDescent="0.25">
      <c r="A90">
        <v>440090</v>
      </c>
      <c r="B90">
        <v>14.914999959999999</v>
      </c>
      <c r="C90">
        <v>0.63020003000000002</v>
      </c>
      <c r="D90">
        <v>9.9000003020963209E+37</v>
      </c>
      <c r="E90">
        <v>2.64129996</v>
      </c>
      <c r="F90">
        <v>9.9000003020963209E+37</v>
      </c>
      <c r="G90">
        <v>1.4953999499999999</v>
      </c>
      <c r="H90">
        <v>9.9000003020963209E+37</v>
      </c>
      <c r="J90" s="2">
        <f>TREND(Calibration!$A$2:$A$4,Calibration!$B$2:$B$4,C90)</f>
        <v>403.25308619701838</v>
      </c>
      <c r="K90" s="2">
        <f>TREND(Calibration!$A$2:$A$4,Calibration!$C$2:$C$4,E90)</f>
        <v>1048.8708938477391</v>
      </c>
      <c r="L90" s="2">
        <f>TREND(Calibration!$A$2:$A$4,Calibration!$D$2:$D$4,G90)</f>
        <v>575.43066287134127</v>
      </c>
    </row>
    <row r="91" spans="1:12" x14ac:dyDescent="0.25">
      <c r="A91">
        <v>445091</v>
      </c>
      <c r="B91">
        <v>14.81200027</v>
      </c>
      <c r="C91">
        <v>0.62749999999999995</v>
      </c>
      <c r="D91">
        <v>1083.1590576200001</v>
      </c>
      <c r="E91">
        <v>2.6354000599999998</v>
      </c>
      <c r="F91">
        <v>9.9000003020963209E+37</v>
      </c>
      <c r="G91">
        <v>1.49380004</v>
      </c>
      <c r="H91">
        <v>9.9000003020963209E+37</v>
      </c>
      <c r="J91" s="2">
        <f>TREND(Calibration!$A$2:$A$4,Calibration!$B$2:$B$4,C91)</f>
        <v>401.59696656321603</v>
      </c>
      <c r="K91" s="2">
        <f>TREND(Calibration!$A$2:$A$4,Calibration!$C$2:$C$4,E91)</f>
        <v>1046.4838796985043</v>
      </c>
      <c r="L91" s="2">
        <f>TREND(Calibration!$A$2:$A$4,Calibration!$D$2:$D$4,G91)</f>
        <v>574.77111763810422</v>
      </c>
    </row>
    <row r="92" spans="1:12" x14ac:dyDescent="0.25">
      <c r="A92">
        <v>450091</v>
      </c>
      <c r="B92">
        <v>14.708000180000001</v>
      </c>
      <c r="C92">
        <v>0.62639999000000002</v>
      </c>
      <c r="D92">
        <v>1279.3120117200001</v>
      </c>
      <c r="E92">
        <v>2.5267999200000002</v>
      </c>
      <c r="F92">
        <v>9.9000003020963209E+37</v>
      </c>
      <c r="G92">
        <v>1.49380004</v>
      </c>
      <c r="H92">
        <v>9.9000003020963209E+37</v>
      </c>
      <c r="J92" s="2">
        <f>TREND(Calibration!$A$2:$A$4,Calibration!$B$2:$B$4,C92)</f>
        <v>400.92225251989845</v>
      </c>
      <c r="K92" s="2">
        <f>TREND(Calibration!$A$2:$A$4,Calibration!$C$2:$C$4,E92)</f>
        <v>1002.5458348521707</v>
      </c>
      <c r="L92" s="2">
        <f>TREND(Calibration!$A$2:$A$4,Calibration!$D$2:$D$4,G92)</f>
        <v>574.77111763810422</v>
      </c>
    </row>
    <row r="93" spans="1:12" x14ac:dyDescent="0.25">
      <c r="A93">
        <v>455091</v>
      </c>
      <c r="B93">
        <v>14.62699986</v>
      </c>
      <c r="C93">
        <v>0.63020003000000002</v>
      </c>
      <c r="D93">
        <v>1148.35095215</v>
      </c>
      <c r="E93">
        <v>2.6958999600000002</v>
      </c>
      <c r="F93">
        <v>9.9000003020963209E+37</v>
      </c>
      <c r="G93">
        <v>1.49319994</v>
      </c>
      <c r="H93">
        <v>9.9000003020963209E+37</v>
      </c>
      <c r="J93" s="2">
        <f>TREND(Calibration!$A$2:$A$4,Calibration!$B$2:$B$4,C93)</f>
        <v>403.25308619701838</v>
      </c>
      <c r="K93" s="2">
        <f>TREND(Calibration!$A$2:$A$4,Calibration!$C$2:$C$4,E93)</f>
        <v>1070.9612636079423</v>
      </c>
      <c r="L93" s="2">
        <f>TREND(Calibration!$A$2:$A$4,Calibration!$D$2:$D$4,G93)</f>
        <v>574.52373303867955</v>
      </c>
    </row>
    <row r="94" spans="1:12" x14ac:dyDescent="0.25">
      <c r="A94">
        <v>460092</v>
      </c>
      <c r="B94">
        <v>14.614000320000001</v>
      </c>
      <c r="C94">
        <v>0.63620001000000004</v>
      </c>
      <c r="D94">
        <v>789.74298095999995</v>
      </c>
      <c r="E94">
        <v>2.4533999</v>
      </c>
      <c r="F94">
        <v>9.9000003020963209E+37</v>
      </c>
      <c r="G94">
        <v>1.49319994</v>
      </c>
      <c r="H94">
        <v>9.9000003020963209E+37</v>
      </c>
      <c r="J94" s="2">
        <f>TREND(Calibration!$A$2:$A$4,Calibration!$B$2:$B$4,C94)</f>
        <v>406.93329889110737</v>
      </c>
      <c r="K94" s="2">
        <f>TREND(Calibration!$A$2:$A$4,Calibration!$C$2:$C$4,E94)</f>
        <v>972.84924909747645</v>
      </c>
      <c r="L94" s="2">
        <f>TREND(Calibration!$A$2:$A$4,Calibration!$D$2:$D$4,G94)</f>
        <v>574.52373303867955</v>
      </c>
    </row>
    <row r="95" spans="1:12" x14ac:dyDescent="0.25">
      <c r="A95">
        <v>465092</v>
      </c>
      <c r="B95">
        <v>14.614000320000001</v>
      </c>
      <c r="C95">
        <v>0.63669997</v>
      </c>
      <c r="D95">
        <v>959.07897949000005</v>
      </c>
      <c r="E95">
        <v>2.58949995</v>
      </c>
      <c r="F95">
        <v>9.9000003020963209E+37</v>
      </c>
      <c r="G95">
        <v>1.49269998</v>
      </c>
      <c r="H95">
        <v>9.9000003020963209E+37</v>
      </c>
      <c r="J95" s="2">
        <f>TREND(Calibration!$A$2:$A$4,Calibration!$B$2:$B$4,C95)</f>
        <v>407.23995976973305</v>
      </c>
      <c r="K95" s="2">
        <f>TREND(Calibration!$A$2:$A$4,Calibration!$C$2:$C$4,E95)</f>
        <v>1027.9133595165631</v>
      </c>
      <c r="L95" s="2">
        <f>TREND(Calibration!$A$2:$A$4,Calibration!$D$2:$D$4,G95)</f>
        <v>574.31763004863058</v>
      </c>
    </row>
    <row r="96" spans="1:12" x14ac:dyDescent="0.25">
      <c r="A96">
        <v>470092</v>
      </c>
      <c r="B96">
        <v>14.652999879999999</v>
      </c>
      <c r="C96">
        <v>0.63559997000000001</v>
      </c>
      <c r="D96">
        <v>669.54498291000004</v>
      </c>
      <c r="E96">
        <v>3.0490999200000002</v>
      </c>
      <c r="F96">
        <v>9.9000003020963209E+37</v>
      </c>
      <c r="G96">
        <v>1.49269998</v>
      </c>
      <c r="H96">
        <v>9.9000003020963209E+37</v>
      </c>
      <c r="J96" s="2">
        <f>TREND(Calibration!$A$2:$A$4,Calibration!$B$2:$B$4,C96)</f>
        <v>406.56525186012368</v>
      </c>
      <c r="K96" s="2">
        <f>TREND(Calibration!$A$2:$A$4,Calibration!$C$2:$C$4,E96)</f>
        <v>1213.8608554703769</v>
      </c>
      <c r="L96" s="2">
        <f>TREND(Calibration!$A$2:$A$4,Calibration!$D$2:$D$4,G96)</f>
        <v>574.31763004863058</v>
      </c>
    </row>
    <row r="97" spans="1:12" x14ac:dyDescent="0.25">
      <c r="A97">
        <v>475091</v>
      </c>
      <c r="B97">
        <v>14.704999920000001</v>
      </c>
      <c r="C97">
        <v>0.63829999999999998</v>
      </c>
      <c r="D97">
        <v>812.73999022999999</v>
      </c>
      <c r="E97">
        <v>2.5803000900000002</v>
      </c>
      <c r="F97">
        <v>9.9000003020963209E+37</v>
      </c>
      <c r="G97">
        <v>1.49650002</v>
      </c>
      <c r="H97">
        <v>9.9000003020963209E+37</v>
      </c>
      <c r="J97" s="2">
        <f>TREND(Calibration!$A$2:$A$4,Calibration!$B$2:$B$4,C97)</f>
        <v>408.22137149392597</v>
      </c>
      <c r="K97" s="2">
        <f>TREND(Calibration!$A$2:$A$4,Calibration!$C$2:$C$4,E97)</f>
        <v>1024.1912293124954</v>
      </c>
      <c r="L97" s="2">
        <f>TREND(Calibration!$A$2:$A$4,Calibration!$D$2:$D$4,G97)</f>
        <v>575.88415458320458</v>
      </c>
    </row>
    <row r="98" spans="1:12" x14ac:dyDescent="0.25">
      <c r="A98">
        <v>480089</v>
      </c>
      <c r="B98">
        <v>14.713999749999999</v>
      </c>
      <c r="C98">
        <v>0.63510001000000005</v>
      </c>
      <c r="D98">
        <v>706.15997314000003</v>
      </c>
      <c r="E98">
        <v>2.6110999600000002</v>
      </c>
      <c r="F98">
        <v>9.9000003020963209E+37</v>
      </c>
      <c r="G98">
        <v>1.49319994</v>
      </c>
      <c r="H98">
        <v>9.9000003020963209E+37</v>
      </c>
      <c r="J98" s="2">
        <f>TREND(Calibration!$A$2:$A$4,Calibration!$B$2:$B$4,C98)</f>
        <v>406.258590981498</v>
      </c>
      <c r="K98" s="2">
        <f>TREND(Calibration!$A$2:$A$4,Calibration!$C$2:$C$4,E98)</f>
        <v>1036.6524109400812</v>
      </c>
      <c r="L98" s="2">
        <f>TREND(Calibration!$A$2:$A$4,Calibration!$D$2:$D$4,G98)</f>
        <v>574.52373303867955</v>
      </c>
    </row>
    <row r="99" spans="1:12" x14ac:dyDescent="0.25">
      <c r="A99">
        <v>485090</v>
      </c>
      <c r="B99">
        <v>14.63300037</v>
      </c>
      <c r="C99">
        <v>0.63669997</v>
      </c>
      <c r="D99">
        <v>833.71398925999995</v>
      </c>
      <c r="E99">
        <v>2.6709999999999998</v>
      </c>
      <c r="F99">
        <v>9.9000003020963209E+37</v>
      </c>
      <c r="G99">
        <v>1.49650002</v>
      </c>
      <c r="H99">
        <v>9.9000003020963209E+37</v>
      </c>
      <c r="J99" s="2">
        <f>TREND(Calibration!$A$2:$A$4,Calibration!$B$2:$B$4,C99)</f>
        <v>407.23995976973305</v>
      </c>
      <c r="K99" s="2">
        <f>TREND(Calibration!$A$2:$A$4,Calibration!$C$2:$C$4,E99)</f>
        <v>1060.8871001754464</v>
      </c>
      <c r="L99" s="2">
        <f>TREND(Calibration!$A$2:$A$4,Calibration!$D$2:$D$4,G99)</f>
        <v>575.88415458320458</v>
      </c>
    </row>
    <row r="100" spans="1:12" x14ac:dyDescent="0.25">
      <c r="A100">
        <v>490089</v>
      </c>
      <c r="B100">
        <v>14.54899979</v>
      </c>
      <c r="C100">
        <v>0.64319998</v>
      </c>
      <c r="D100">
        <v>766.08697510000002</v>
      </c>
      <c r="E100">
        <v>2.5301001099999998</v>
      </c>
      <c r="F100">
        <v>9.9000003020963209E+37</v>
      </c>
      <c r="G100">
        <v>1.4953999499999999</v>
      </c>
      <c r="H100">
        <v>9.9000003020963209E+37</v>
      </c>
      <c r="J100" s="2">
        <f>TREND(Calibration!$A$2:$A$4,Calibration!$B$2:$B$4,C100)</f>
        <v>411.2268762784056</v>
      </c>
      <c r="K100" s="2">
        <f>TREND(Calibration!$A$2:$A$4,Calibration!$C$2:$C$4,E100)</f>
        <v>1003.8810439616747</v>
      </c>
      <c r="L100" s="2">
        <f>TREND(Calibration!$A$2:$A$4,Calibration!$D$2:$D$4,G100)</f>
        <v>575.43066287134127</v>
      </c>
    </row>
    <row r="101" spans="1:12" x14ac:dyDescent="0.25">
      <c r="A101">
        <v>495089</v>
      </c>
      <c r="B101">
        <v>14.480999949999999</v>
      </c>
      <c r="C101">
        <v>0.64910000999999995</v>
      </c>
      <c r="D101">
        <v>983.68499756000006</v>
      </c>
      <c r="E101">
        <v>2.7228999100000002</v>
      </c>
      <c r="F101">
        <v>9.9000003020963209E+37</v>
      </c>
      <c r="G101">
        <v>1.49380004</v>
      </c>
      <c r="H101">
        <v>9.9000003020963209E+37</v>
      </c>
      <c r="J101" s="2">
        <f>TREND(Calibration!$A$2:$A$4,Calibration!$B$2:$B$4,C101)</f>
        <v>414.84578255834413</v>
      </c>
      <c r="K101" s="2">
        <f>TREND(Calibration!$A$2:$A$4,Calibration!$C$2:$C$4,E101)</f>
        <v>1081.8850526007443</v>
      </c>
      <c r="L101" s="2">
        <f>TREND(Calibration!$A$2:$A$4,Calibration!$D$2:$D$4,G101)</f>
        <v>574.77111763810422</v>
      </c>
    </row>
    <row r="102" spans="1:12" x14ac:dyDescent="0.25">
      <c r="A102">
        <v>500089</v>
      </c>
      <c r="B102">
        <v>14.45100021</v>
      </c>
      <c r="C102">
        <v>0.65069997000000002</v>
      </c>
      <c r="D102">
        <v>9.9000003020963209E+37</v>
      </c>
      <c r="E102">
        <v>2.4107000799999998</v>
      </c>
      <c r="F102">
        <v>827.35797118999994</v>
      </c>
      <c r="G102">
        <v>1.4953999499999999</v>
      </c>
      <c r="H102">
        <v>9.9000003020963209E+37</v>
      </c>
      <c r="J102" s="2">
        <f>TREND(Calibration!$A$2:$A$4,Calibration!$B$2:$B$4,C102)</f>
        <v>415.82715134657923</v>
      </c>
      <c r="K102" s="2">
        <f>TREND(Calibration!$A$2:$A$4,Calibration!$C$2:$C$4,E102)</f>
        <v>955.57351993091754</v>
      </c>
      <c r="L102" s="2">
        <f>TREND(Calibration!$A$2:$A$4,Calibration!$D$2:$D$4,G102)</f>
        <v>575.43066287134127</v>
      </c>
    </row>
    <row r="103" spans="1:12" x14ac:dyDescent="0.25">
      <c r="A103">
        <v>505090</v>
      </c>
      <c r="B103">
        <v>14.48400021</v>
      </c>
      <c r="C103">
        <v>0.65509998999999997</v>
      </c>
      <c r="D103">
        <v>978.17102050999995</v>
      </c>
      <c r="E103">
        <v>2.94000006</v>
      </c>
      <c r="F103">
        <v>9.9000003020963209E+37</v>
      </c>
      <c r="G103">
        <v>1.4943000099999999</v>
      </c>
      <c r="H103">
        <v>1320.64294434</v>
      </c>
      <c r="J103" s="2">
        <f>TREND(Calibration!$A$2:$A$4,Calibration!$B$2:$B$4,C103)</f>
        <v>418.52599525243312</v>
      </c>
      <c r="K103" s="2">
        <f>TREND(Calibration!$A$2:$A$4,Calibration!$C$2:$C$4,E103)</f>
        <v>1169.7206311446189</v>
      </c>
      <c r="L103" s="2">
        <f>TREND(Calibration!$A$2:$A$4,Calibration!$D$2:$D$4,G103)</f>
        <v>574.97722475054275</v>
      </c>
    </row>
    <row r="104" spans="1:12" x14ac:dyDescent="0.25">
      <c r="A104">
        <v>510101</v>
      </c>
      <c r="B104">
        <v>14.506999970000001</v>
      </c>
      <c r="C104">
        <v>0.64529996999999995</v>
      </c>
      <c r="D104">
        <v>9.9000003020963209E+37</v>
      </c>
      <c r="E104">
        <v>2.8222999600000001</v>
      </c>
      <c r="F104">
        <v>9.9000003020963209E+37</v>
      </c>
      <c r="G104">
        <v>1.4953999499999999</v>
      </c>
      <c r="H104">
        <v>9.9000003020963209E+37</v>
      </c>
      <c r="J104" s="2">
        <f>TREND(Calibration!$A$2:$A$4,Calibration!$B$2:$B$4,C104)</f>
        <v>412.51494888122426</v>
      </c>
      <c r="K104" s="2">
        <f>TREND(Calibration!$A$2:$A$4,Calibration!$C$2:$C$4,E104)</f>
        <v>1122.100874188339</v>
      </c>
      <c r="L104" s="2">
        <f>TREND(Calibration!$A$2:$A$4,Calibration!$D$2:$D$4,G104)</f>
        <v>575.43066287134127</v>
      </c>
    </row>
    <row r="105" spans="1:12" x14ac:dyDescent="0.25">
      <c r="A105">
        <v>515091</v>
      </c>
      <c r="B105">
        <v>14.60999966</v>
      </c>
      <c r="C105">
        <v>0.64480000999999998</v>
      </c>
      <c r="D105">
        <v>1104.5019531200001</v>
      </c>
      <c r="E105">
        <v>2.73370004</v>
      </c>
      <c r="F105">
        <v>9.9000003020963209E+37</v>
      </c>
      <c r="G105">
        <v>1.49319994</v>
      </c>
      <c r="H105">
        <v>1121.85095215</v>
      </c>
      <c r="J105" s="2">
        <f>TREND(Calibration!$A$2:$A$4,Calibration!$B$2:$B$4,C105)</f>
        <v>412.20828800259852</v>
      </c>
      <c r="K105" s="2">
        <f>TREND(Calibration!$A$2:$A$4,Calibration!$C$2:$C$4,E105)</f>
        <v>1086.2546288856943</v>
      </c>
      <c r="L105" s="2">
        <f>TREND(Calibration!$A$2:$A$4,Calibration!$D$2:$D$4,G105)</f>
        <v>574.52373303867955</v>
      </c>
    </row>
    <row r="106" spans="1:12" x14ac:dyDescent="0.25">
      <c r="A106">
        <v>520172</v>
      </c>
      <c r="B106">
        <v>14.64599991</v>
      </c>
      <c r="C106">
        <v>0.64319998</v>
      </c>
      <c r="D106">
        <v>9.9000003020963209E+37</v>
      </c>
      <c r="E106">
        <v>2.91779995</v>
      </c>
      <c r="F106">
        <v>9.9000003020963209E+37</v>
      </c>
      <c r="G106">
        <v>1.49650002</v>
      </c>
      <c r="H106">
        <v>9.9000003020963209E+37</v>
      </c>
      <c r="J106" s="2">
        <f>TREND(Calibration!$A$2:$A$4,Calibration!$B$2:$B$4,C106)</f>
        <v>411.2268762784056</v>
      </c>
      <c r="K106" s="2">
        <f>TREND(Calibration!$A$2:$A$4,Calibration!$C$2:$C$4,E106)</f>
        <v>1160.738787946502</v>
      </c>
      <c r="L106" s="2">
        <f>TREND(Calibration!$A$2:$A$4,Calibration!$D$2:$D$4,G106)</f>
        <v>575.88415458320458</v>
      </c>
    </row>
    <row r="107" spans="1:12" x14ac:dyDescent="0.25">
      <c r="A107">
        <v>525090</v>
      </c>
      <c r="B107">
        <v>14.64599991</v>
      </c>
      <c r="C107">
        <v>0.63829999999999998</v>
      </c>
      <c r="D107">
        <v>921.58300781000003</v>
      </c>
      <c r="E107">
        <v>2.6034998900000001</v>
      </c>
      <c r="F107">
        <v>9.9000003020963209E+37</v>
      </c>
      <c r="G107">
        <v>1.49319994</v>
      </c>
      <c r="H107">
        <v>9.9000003020963209E+37</v>
      </c>
      <c r="J107" s="2">
        <f>TREND(Calibration!$A$2:$A$4,Calibration!$B$2:$B$4,C107)</f>
        <v>408.22137149392597</v>
      </c>
      <c r="K107" s="2">
        <f>TREND(Calibration!$A$2:$A$4,Calibration!$C$2:$C$4,E107)</f>
        <v>1033.5775326158425</v>
      </c>
      <c r="L107" s="2">
        <f>TREND(Calibration!$A$2:$A$4,Calibration!$D$2:$D$4,G107)</f>
        <v>574.52373303867955</v>
      </c>
    </row>
    <row r="108" spans="1:12" x14ac:dyDescent="0.25">
      <c r="A108">
        <v>530089</v>
      </c>
      <c r="B108">
        <v>14.510000229999999</v>
      </c>
      <c r="C108">
        <v>0.63180000000000003</v>
      </c>
      <c r="D108">
        <v>1221.7879638700001</v>
      </c>
      <c r="E108">
        <v>2.7676999599999998</v>
      </c>
      <c r="F108">
        <v>9.9000003020963209E+37</v>
      </c>
      <c r="G108">
        <v>1.49699998</v>
      </c>
      <c r="H108">
        <v>9.9000003020963209E+37</v>
      </c>
      <c r="J108" s="2">
        <f>TREND(Calibration!$A$2:$A$4,Calibration!$B$2:$B$4,C108)</f>
        <v>404.23446111896169</v>
      </c>
      <c r="K108" s="2">
        <f>TREND(Calibration!$A$2:$A$4,Calibration!$C$2:$C$4,E108)</f>
        <v>1100.0105044281358</v>
      </c>
      <c r="L108" s="2">
        <f>TREND(Calibration!$A$2:$A$4,Calibration!$D$2:$D$4,G108)</f>
        <v>576.09025757325355</v>
      </c>
    </row>
    <row r="109" spans="1:12" x14ac:dyDescent="0.25">
      <c r="A109">
        <v>535090</v>
      </c>
      <c r="B109">
        <v>14.36699963</v>
      </c>
      <c r="C109">
        <v>0.62370002000000002</v>
      </c>
      <c r="D109">
        <v>640.29602050999995</v>
      </c>
      <c r="E109">
        <v>2.6133000900000001</v>
      </c>
      <c r="F109">
        <v>9.9000003020963209E+37</v>
      </c>
      <c r="G109">
        <v>1.49319994</v>
      </c>
      <c r="H109">
        <v>9.9000003020963209E+37</v>
      </c>
      <c r="J109" s="2">
        <f>TREND(Calibration!$A$2:$A$4,Calibration!$B$2:$B$4,C109)</f>
        <v>399.26616968834577</v>
      </c>
      <c r="K109" s="2">
        <f>TREND(Calibration!$A$2:$A$4,Calibration!$C$2:$C$4,E109)</f>
        <v>1037.5425516950356</v>
      </c>
      <c r="L109" s="2">
        <f>TREND(Calibration!$A$2:$A$4,Calibration!$D$2:$D$4,G109)</f>
        <v>574.52373303867955</v>
      </c>
    </row>
    <row r="110" spans="1:12" x14ac:dyDescent="0.25">
      <c r="A110">
        <v>540166</v>
      </c>
      <c r="B110">
        <v>14.227999690000001</v>
      </c>
      <c r="C110">
        <v>0.62749999999999995</v>
      </c>
      <c r="D110">
        <v>223.38000488</v>
      </c>
      <c r="E110">
        <v>2.7348001000000002</v>
      </c>
      <c r="F110">
        <v>9.9000003020963209E+37</v>
      </c>
      <c r="G110">
        <v>1.4921</v>
      </c>
      <c r="H110">
        <v>9.9000003020963209E+37</v>
      </c>
      <c r="J110" s="2">
        <f>TREND(Calibration!$A$2:$A$4,Calibration!$B$2:$B$4,C110)</f>
        <v>401.59696656321603</v>
      </c>
      <c r="K110" s="2">
        <f>TREND(Calibration!$A$2:$A$4,Calibration!$C$2:$C$4,E110)</f>
        <v>1086.6996972402439</v>
      </c>
      <c r="L110" s="2">
        <f>TREND(Calibration!$A$2:$A$4,Calibration!$D$2:$D$4,G110)</f>
        <v>574.07029491788091</v>
      </c>
    </row>
    <row r="111" spans="1:12" x14ac:dyDescent="0.25">
      <c r="A111">
        <v>545104</v>
      </c>
      <c r="B111">
        <v>14.055999760000001</v>
      </c>
      <c r="C111">
        <v>0.62699996999999996</v>
      </c>
      <c r="D111">
        <v>9.9000003020963209E+37</v>
      </c>
      <c r="E111">
        <v>2.8331000799999999</v>
      </c>
      <c r="F111">
        <v>9.9000003020963209E+37</v>
      </c>
      <c r="G111">
        <v>1.4953999499999999</v>
      </c>
      <c r="H111">
        <v>9.9000003020963209E+37</v>
      </c>
      <c r="J111" s="2">
        <f>TREND(Calibration!$A$2:$A$4,Calibration!$B$2:$B$4,C111)</f>
        <v>401.29026274863241</v>
      </c>
      <c r="K111" s="2">
        <f>TREND(Calibration!$A$2:$A$4,Calibration!$C$2:$C$4,E111)</f>
        <v>1126.4704464274337</v>
      </c>
      <c r="L111" s="2">
        <f>TREND(Calibration!$A$2:$A$4,Calibration!$D$2:$D$4,G111)</f>
        <v>575.43066287134127</v>
      </c>
    </row>
    <row r="112" spans="1:12" x14ac:dyDescent="0.25">
      <c r="A112">
        <v>550091</v>
      </c>
      <c r="B112">
        <v>13.96800041</v>
      </c>
      <c r="C112">
        <v>0.62159997</v>
      </c>
      <c r="D112">
        <v>9.9000003020963209E+37</v>
      </c>
      <c r="E112">
        <v>2.9140999299999999</v>
      </c>
      <c r="F112">
        <v>9.9000003020963209E+37</v>
      </c>
      <c r="G112">
        <v>1.4953999499999999</v>
      </c>
      <c r="H112">
        <v>9.9000003020963209E+37</v>
      </c>
      <c r="J112" s="2">
        <f>TREND(Calibration!$A$2:$A$4,Calibration!$B$2:$B$4,C112)</f>
        <v>397.9780602832775</v>
      </c>
      <c r="K112" s="2">
        <f>TREND(Calibration!$A$2:$A$4,Calibration!$C$2:$C$4,E112)</f>
        <v>1159.2418134058398</v>
      </c>
      <c r="L112" s="2">
        <f>TREND(Calibration!$A$2:$A$4,Calibration!$D$2:$D$4,G112)</f>
        <v>575.43066287134127</v>
      </c>
    </row>
    <row r="113" spans="1:12" x14ac:dyDescent="0.25">
      <c r="A113">
        <v>555090</v>
      </c>
      <c r="B113">
        <v>13.954999920000001</v>
      </c>
      <c r="C113">
        <v>0.62480002999999995</v>
      </c>
      <c r="D113">
        <v>1004.44396973</v>
      </c>
      <c r="E113">
        <v>2.8331000799999999</v>
      </c>
      <c r="F113">
        <v>9.9000003020963209E+37</v>
      </c>
      <c r="G113">
        <v>1.4947999700000001</v>
      </c>
      <c r="H113">
        <v>9.9000003020963209E+37</v>
      </c>
      <c r="J113" s="2">
        <f>TREND(Calibration!$A$2:$A$4,Calibration!$B$2:$B$4,C113)</f>
        <v>399.94088373166335</v>
      </c>
      <c r="K113" s="2">
        <f>TREND(Calibration!$A$2:$A$4,Calibration!$C$2:$C$4,E113)</f>
        <v>1126.4704464274337</v>
      </c>
      <c r="L113" s="2">
        <f>TREND(Calibration!$A$2:$A$4,Calibration!$D$2:$D$4,G113)</f>
        <v>575.18332774059172</v>
      </c>
    </row>
    <row r="114" spans="1:12" x14ac:dyDescent="0.25">
      <c r="A114">
        <v>560113</v>
      </c>
      <c r="B114">
        <v>13.93599987</v>
      </c>
      <c r="C114">
        <v>0.62860000000000005</v>
      </c>
      <c r="D114">
        <v>9.9000003020963209E+37</v>
      </c>
      <c r="E114">
        <v>2.4723000499999999</v>
      </c>
      <c r="F114">
        <v>911.84802246000004</v>
      </c>
      <c r="G114">
        <v>1.49590003</v>
      </c>
      <c r="H114">
        <v>9.9000003020963209E+37</v>
      </c>
      <c r="J114" s="2">
        <f>TREND(Calibration!$A$2:$A$4,Calibration!$B$2:$B$4,C114)</f>
        <v>402.27167447282545</v>
      </c>
      <c r="K114" s="2">
        <f>TREND(Calibration!$A$2:$A$4,Calibration!$C$2:$C$4,E114)</f>
        <v>980.49597624076034</v>
      </c>
      <c r="L114" s="2">
        <f>TREND(Calibration!$A$2:$A$4,Calibration!$D$2:$D$4,G114)</f>
        <v>575.63681533006536</v>
      </c>
    </row>
    <row r="115" spans="1:12" x14ac:dyDescent="0.25">
      <c r="A115">
        <v>565091</v>
      </c>
      <c r="B115">
        <v>13.99699974</v>
      </c>
      <c r="C115">
        <v>0.63940001000000002</v>
      </c>
      <c r="D115">
        <v>631.74597168000003</v>
      </c>
      <c r="E115">
        <v>2.5490000199999998</v>
      </c>
      <c r="F115">
        <v>9.9000003020963209E+37</v>
      </c>
      <c r="G115">
        <v>1.4947999700000001</v>
      </c>
      <c r="H115">
        <v>1326.89001465</v>
      </c>
      <c r="J115" s="2">
        <f>TREND(Calibration!$A$2:$A$4,Calibration!$B$2:$B$4,C115)</f>
        <v>408.89608553724361</v>
      </c>
      <c r="K115" s="2">
        <f>TREND(Calibration!$A$2:$A$4,Calibration!$C$2:$C$4,E115)</f>
        <v>1011.5276740044321</v>
      </c>
      <c r="L115" s="2">
        <f>TREND(Calibration!$A$2:$A$4,Calibration!$D$2:$D$4,G115)</f>
        <v>575.18332774059172</v>
      </c>
    </row>
    <row r="116" spans="1:12" x14ac:dyDescent="0.25">
      <c r="A116">
        <v>570090</v>
      </c>
      <c r="B116">
        <v>14.0170002</v>
      </c>
      <c r="C116">
        <v>0.63719999999999999</v>
      </c>
      <c r="D116">
        <v>1162.3850097699999</v>
      </c>
      <c r="E116">
        <v>2.6214001200000001</v>
      </c>
      <c r="F116">
        <v>9.9000003020963209E+37</v>
      </c>
      <c r="G116">
        <v>1.49590003</v>
      </c>
      <c r="H116">
        <v>9.9000003020963209E+37</v>
      </c>
      <c r="J116" s="2">
        <f>TREND(Calibration!$A$2:$A$4,Calibration!$B$2:$B$4,C116)</f>
        <v>407.5466635843166</v>
      </c>
      <c r="K116" s="2">
        <f>TREND(Calibration!$A$2:$A$4,Calibration!$C$2:$C$4,E116)</f>
        <v>1040.8197065992249</v>
      </c>
      <c r="L116" s="2">
        <f>TREND(Calibration!$A$2:$A$4,Calibration!$D$2:$D$4,G116)</f>
        <v>575.63681533006536</v>
      </c>
    </row>
    <row r="117" spans="1:12" x14ac:dyDescent="0.25">
      <c r="A117">
        <v>575091</v>
      </c>
      <c r="B117">
        <v>13.95199966</v>
      </c>
      <c r="C117">
        <v>0.63400000000000001</v>
      </c>
      <c r="D117">
        <v>1313.4709472699999</v>
      </c>
      <c r="E117">
        <v>2.59540009</v>
      </c>
      <c r="F117">
        <v>9.9000003020963209E+37</v>
      </c>
      <c r="G117">
        <v>1.49380004</v>
      </c>
      <c r="H117">
        <v>9.9000003020963209E+37</v>
      </c>
      <c r="J117" s="2">
        <f>TREND(Calibration!$A$2:$A$4,Calibration!$B$2:$B$4,C117)</f>
        <v>405.58387693818037</v>
      </c>
      <c r="K117" s="2">
        <f>TREND(Calibration!$A$2:$A$4,Calibration!$C$2:$C$4,E117)</f>
        <v>1030.3004707663242</v>
      </c>
      <c r="L117" s="2">
        <f>TREND(Calibration!$A$2:$A$4,Calibration!$D$2:$D$4,G117)</f>
        <v>574.77111763810422</v>
      </c>
    </row>
    <row r="118" spans="1:12" x14ac:dyDescent="0.25">
      <c r="A118">
        <v>580091</v>
      </c>
      <c r="B118">
        <v>13.82299995</v>
      </c>
      <c r="C118">
        <v>0.63669997</v>
      </c>
      <c r="D118">
        <v>1029.8380127</v>
      </c>
      <c r="E118">
        <v>2.5641000300000001</v>
      </c>
      <c r="F118">
        <v>9.9000003020963209E+37</v>
      </c>
      <c r="G118">
        <v>1.49590003</v>
      </c>
      <c r="H118">
        <v>9.9000003020963209E+37</v>
      </c>
      <c r="J118" s="2">
        <f>TREND(Calibration!$A$2:$A$4,Calibration!$B$2:$B$4,C118)</f>
        <v>407.23995976973305</v>
      </c>
      <c r="K118" s="2">
        <f>TREND(Calibration!$A$2:$A$4,Calibration!$C$2:$C$4,E118)</f>
        <v>1017.6369195041166</v>
      </c>
      <c r="L118" s="2">
        <f>TREND(Calibration!$A$2:$A$4,Calibration!$D$2:$D$4,G118)</f>
        <v>575.63681533006536</v>
      </c>
    </row>
    <row r="119" spans="1:12" x14ac:dyDescent="0.25">
      <c r="A119">
        <v>585091</v>
      </c>
      <c r="B119">
        <v>13.71899986</v>
      </c>
      <c r="C119">
        <v>0.63180000000000003</v>
      </c>
      <c r="D119">
        <v>806.72698975000003</v>
      </c>
      <c r="E119">
        <v>2.6187000299999998</v>
      </c>
      <c r="F119">
        <v>9.9000003020963209E+37</v>
      </c>
      <c r="G119">
        <v>1.4953999499999999</v>
      </c>
      <c r="H119">
        <v>9.9000003020963209E+37</v>
      </c>
      <c r="J119" s="2">
        <f>TREND(Calibration!$A$2:$A$4,Calibration!$B$2:$B$4,C119)</f>
        <v>404.23446111896169</v>
      </c>
      <c r="K119" s="2">
        <f>TREND(Calibration!$A$2:$A$4,Calibration!$C$2:$C$4,E119)</f>
        <v>1039.7272892643196</v>
      </c>
      <c r="L119" s="2">
        <f>TREND(Calibration!$A$2:$A$4,Calibration!$D$2:$D$4,G119)</f>
        <v>575.43066287134127</v>
      </c>
    </row>
    <row r="120" spans="1:12" x14ac:dyDescent="0.25">
      <c r="A120">
        <v>590091</v>
      </c>
      <c r="B120">
        <v>13.661999700000001</v>
      </c>
      <c r="C120">
        <v>0.63620001000000004</v>
      </c>
      <c r="D120">
        <v>888.89202881000006</v>
      </c>
      <c r="E120">
        <v>2.3961999399999998</v>
      </c>
      <c r="F120">
        <v>9.9000003020963209E+37</v>
      </c>
      <c r="G120">
        <v>1.49749994</v>
      </c>
      <c r="H120">
        <v>9.9000003020963209E+37</v>
      </c>
      <c r="J120" s="2">
        <f>TREND(Calibration!$A$2:$A$4,Calibration!$B$2:$B$4,C120)</f>
        <v>406.93329889110737</v>
      </c>
      <c r="K120" s="2">
        <f>TREND(Calibration!$A$2:$A$4,Calibration!$C$2:$C$4,E120)</f>
        <v>949.70697315116092</v>
      </c>
      <c r="L120" s="2">
        <f>TREND(Calibration!$A$2:$A$4,Calibration!$D$2:$D$4,G120)</f>
        <v>576.29636056330253</v>
      </c>
    </row>
    <row r="121" spans="1:12" x14ac:dyDescent="0.25">
      <c r="A121">
        <v>595092</v>
      </c>
      <c r="B121">
        <v>13.66800022</v>
      </c>
      <c r="C121">
        <v>0.63450002999999999</v>
      </c>
      <c r="D121">
        <v>996.64697265999996</v>
      </c>
      <c r="E121">
        <v>2.3178999400000002</v>
      </c>
      <c r="F121">
        <v>9.9000003020963209E+37</v>
      </c>
      <c r="G121">
        <v>1.4953999499999999</v>
      </c>
      <c r="H121">
        <v>9.9000003020963209E+37</v>
      </c>
      <c r="J121" s="2">
        <f>TREND(Calibration!$A$2:$A$4,Calibration!$B$2:$B$4,C121)</f>
        <v>405.89058075276398</v>
      </c>
      <c r="K121" s="2">
        <f>TREND(Calibration!$A$2:$A$4,Calibration!$C$2:$C$4,E121)</f>
        <v>918.02792640713358</v>
      </c>
      <c r="L121" s="2">
        <f>TREND(Calibration!$A$2:$A$4,Calibration!$D$2:$D$4,G121)</f>
        <v>575.43066287134127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13.725000380000001</v>
      </c>
      <c r="C2">
        <v>0.63510001000000005</v>
      </c>
      <c r="D2">
        <v>780.46801758000004</v>
      </c>
      <c r="E2">
        <v>2.8979001000000002</v>
      </c>
      <c r="F2">
        <v>9.9000003020963209E+37</v>
      </c>
      <c r="G2">
        <v>1.49650002</v>
      </c>
      <c r="H2">
        <v>1123.1459960899999</v>
      </c>
      <c r="J2" s="2">
        <f>TREND(Calibration!$A$2:$A$4,Calibration!$B$2:$B$4,C2)</f>
        <v>406.258590981498</v>
      </c>
      <c r="K2" s="2">
        <f>TREND(Calibration!$A$2:$A$4,Calibration!$C$2:$C$4,E2)</f>
        <v>1152.6875966521325</v>
      </c>
      <c r="L2" s="2">
        <f>TREND(Calibration!$A$2:$A$4,Calibration!$D$2:$D$4,G2)</f>
        <v>575.88415458320458</v>
      </c>
      <c r="N2" s="2">
        <f>AVERAGE(J2:J265)</f>
        <v>408.44729575068925</v>
      </c>
    </row>
    <row r="3" spans="1:14" x14ac:dyDescent="0.25">
      <c r="A3">
        <v>5076</v>
      </c>
      <c r="B3">
        <v>13.76799965</v>
      </c>
      <c r="C3">
        <v>0.63669997</v>
      </c>
      <c r="D3">
        <v>888.22100829999999</v>
      </c>
      <c r="E3">
        <v>2.3800001100000001</v>
      </c>
      <c r="F3">
        <v>9.9000003020963209E+37</v>
      </c>
      <c r="G3">
        <v>1.4986000100000001</v>
      </c>
      <c r="H3">
        <v>9.9000003020963209E+37</v>
      </c>
      <c r="J3" s="2">
        <f>TREND(Calibration!$A$2:$A$4,Calibration!$B$2:$B$4,C3)</f>
        <v>407.23995976973305</v>
      </c>
      <c r="K3" s="2">
        <f>TREND(Calibration!$A$2:$A$4,Calibration!$C$2:$C$4,E3)</f>
        <v>943.15275639745357</v>
      </c>
      <c r="L3" s="2">
        <f>TREND(Calibration!$A$2:$A$4,Calibration!$D$2:$D$4,G3)</f>
        <v>576.74985227516584</v>
      </c>
    </row>
    <row r="4" spans="1:14" x14ac:dyDescent="0.25">
      <c r="A4">
        <v>10077</v>
      </c>
      <c r="B4">
        <v>13.79899979</v>
      </c>
      <c r="C4">
        <v>0.63080000999999997</v>
      </c>
      <c r="D4">
        <v>9.9000003020963209E+37</v>
      </c>
      <c r="E4">
        <v>2.43400002</v>
      </c>
      <c r="F4">
        <v>9.9000003020963209E+37</v>
      </c>
      <c r="G4">
        <v>1.49590003</v>
      </c>
      <c r="H4">
        <v>9.9000003020963209E+37</v>
      </c>
      <c r="J4" s="2">
        <f>TREND(Calibration!$A$2:$A$4,Calibration!$B$2:$B$4,C4)</f>
        <v>403.62109642575234</v>
      </c>
      <c r="K4" s="2">
        <f>TREND(Calibration!$A$2:$A$4,Calibration!$C$2:$C$4,E4)</f>
        <v>965.00033842891298</v>
      </c>
      <c r="L4" s="2">
        <f>TREND(Calibration!$A$2:$A$4,Calibration!$D$2:$D$4,G4)</f>
        <v>575.63681533006536</v>
      </c>
    </row>
    <row r="5" spans="1:14" x14ac:dyDescent="0.25">
      <c r="A5">
        <v>15078</v>
      </c>
      <c r="B5">
        <v>13.864999770000001</v>
      </c>
      <c r="C5">
        <v>0.63020003000000002</v>
      </c>
      <c r="D5">
        <v>434.81201171999999</v>
      </c>
      <c r="E5">
        <v>1.2404999699999999</v>
      </c>
      <c r="F5">
        <v>9.9000003020963209E+37</v>
      </c>
      <c r="G5">
        <v>1.5008000100000001</v>
      </c>
      <c r="H5">
        <v>9.9000003020963209E+37</v>
      </c>
      <c r="J5" s="2">
        <f>TREND(Calibration!$A$2:$A$4,Calibration!$B$2:$B$4,C5)</f>
        <v>403.25308619701838</v>
      </c>
      <c r="K5" s="2">
        <f>TREND(Calibration!$A$2:$A$4,Calibration!$C$2:$C$4,E5)</f>
        <v>482.12749203109519</v>
      </c>
      <c r="L5" s="2">
        <f>TREND(Calibration!$A$2:$A$4,Calibration!$D$2:$D$4,G5)</f>
        <v>577.656777985438</v>
      </c>
    </row>
    <row r="6" spans="1:14" x14ac:dyDescent="0.25">
      <c r="A6">
        <v>20080</v>
      </c>
      <c r="B6">
        <v>13.82699966</v>
      </c>
      <c r="C6">
        <v>0.62860000000000005</v>
      </c>
      <c r="D6">
        <v>9.9000003020963209E+37</v>
      </c>
      <c r="E6">
        <v>2.2341001</v>
      </c>
      <c r="F6">
        <v>1305.0909423799999</v>
      </c>
      <c r="G6">
        <v>1.4947999700000001</v>
      </c>
      <c r="H6">
        <v>9.9000003020963209E+37</v>
      </c>
      <c r="J6" s="2">
        <f>TREND(Calibration!$A$2:$A$4,Calibration!$B$2:$B$4,C6)</f>
        <v>402.27167447282545</v>
      </c>
      <c r="K6" s="2">
        <f>TREND(Calibration!$A$2:$A$4,Calibration!$C$2:$C$4,E6)</f>
        <v>884.12372399970025</v>
      </c>
      <c r="L6" s="2">
        <f>TREND(Calibration!$A$2:$A$4,Calibration!$D$2:$D$4,G6)</f>
        <v>575.18332774059172</v>
      </c>
    </row>
    <row r="7" spans="1:14" x14ac:dyDescent="0.25">
      <c r="A7">
        <v>25079</v>
      </c>
      <c r="B7">
        <v>13.78299999</v>
      </c>
      <c r="C7">
        <v>0.62970000999999998</v>
      </c>
      <c r="D7">
        <v>1245.43395996</v>
      </c>
      <c r="E7">
        <v>2.3708000199999999</v>
      </c>
      <c r="F7">
        <v>9.9000003020963209E+37</v>
      </c>
      <c r="G7">
        <v>1.49699998</v>
      </c>
      <c r="H7">
        <v>9.9000003020963209E+37</v>
      </c>
      <c r="J7" s="2">
        <f>TREND(Calibration!$A$2:$A$4,Calibration!$B$2:$B$4,C7)</f>
        <v>402.94638851614303</v>
      </c>
      <c r="K7" s="2">
        <f>TREND(Calibration!$A$2:$A$4,Calibration!$C$2:$C$4,E7)</f>
        <v>939.43053313871451</v>
      </c>
      <c r="L7" s="2">
        <f>TREND(Calibration!$A$2:$A$4,Calibration!$D$2:$D$4,G7)</f>
        <v>576.09025757325355</v>
      </c>
    </row>
    <row r="8" spans="1:14" x14ac:dyDescent="0.25">
      <c r="A8">
        <v>30083</v>
      </c>
      <c r="B8">
        <v>13.68599987</v>
      </c>
      <c r="C8">
        <v>0.62699996999999996</v>
      </c>
      <c r="D8">
        <v>1289.6560058600001</v>
      </c>
      <c r="E8">
        <v>2.4296000000000002</v>
      </c>
      <c r="F8">
        <v>9.9000003020963209E+37</v>
      </c>
      <c r="G8">
        <v>1.49810004</v>
      </c>
      <c r="H8">
        <v>9.9000003020963209E+37</v>
      </c>
      <c r="J8" s="2">
        <f>TREND(Calibration!$A$2:$A$4,Calibration!$B$2:$B$4,C8)</f>
        <v>401.29026274863241</v>
      </c>
      <c r="K8" s="2">
        <f>TREND(Calibration!$A$2:$A$4,Calibration!$C$2:$C$4,E8)</f>
        <v>963.22015401953047</v>
      </c>
      <c r="L8" s="2">
        <f>TREND(Calibration!$A$2:$A$4,Calibration!$D$2:$D$4,G8)</f>
        <v>576.54374516272719</v>
      </c>
    </row>
    <row r="9" spans="1:14" x14ac:dyDescent="0.25">
      <c r="A9">
        <v>35081</v>
      </c>
      <c r="B9">
        <v>13.54800034</v>
      </c>
      <c r="C9">
        <v>0.62480002999999995</v>
      </c>
      <c r="D9">
        <v>9.9000003020963209E+37</v>
      </c>
      <c r="E9">
        <v>2.3620998900000001</v>
      </c>
      <c r="F9">
        <v>1222.13098145</v>
      </c>
      <c r="G9">
        <v>1.49590003</v>
      </c>
      <c r="H9">
        <v>9.9000003020963209E+37</v>
      </c>
      <c r="J9" s="2">
        <f>TREND(Calibration!$A$2:$A$4,Calibration!$B$2:$B$4,C9)</f>
        <v>399.94088373166335</v>
      </c>
      <c r="K9" s="2">
        <f>TREND(Calibration!$A$2:$A$4,Calibration!$C$2:$C$4,E9)</f>
        <v>935.91058645992644</v>
      </c>
      <c r="L9" s="2">
        <f>TREND(Calibration!$A$2:$A$4,Calibration!$D$2:$D$4,G9)</f>
        <v>575.63681533006536</v>
      </c>
    </row>
    <row r="10" spans="1:14" x14ac:dyDescent="0.25">
      <c r="A10">
        <v>40081</v>
      </c>
      <c r="B10">
        <v>13.54800034</v>
      </c>
      <c r="C10">
        <v>0.62370002000000002</v>
      </c>
      <c r="D10">
        <v>920.65399170000001</v>
      </c>
      <c r="E10">
        <v>2.3761999600000001</v>
      </c>
      <c r="F10">
        <v>9.9000003020963209E+37</v>
      </c>
      <c r="G10">
        <v>1.49810004</v>
      </c>
      <c r="H10">
        <v>9.9000003020963209E+37</v>
      </c>
      <c r="J10" s="2">
        <f>TREND(Calibration!$A$2:$A$4,Calibration!$B$2:$B$4,C10)</f>
        <v>399.26616968834577</v>
      </c>
      <c r="K10" s="2">
        <f>TREND(Calibration!$A$2:$A$4,Calibration!$C$2:$C$4,E10)</f>
        <v>941.61527070799866</v>
      </c>
      <c r="L10" s="2">
        <f>TREND(Calibration!$A$2:$A$4,Calibration!$D$2:$D$4,G10)</f>
        <v>576.54374516272719</v>
      </c>
    </row>
    <row r="11" spans="1:14" x14ac:dyDescent="0.25">
      <c r="A11">
        <v>45081</v>
      </c>
      <c r="B11">
        <v>13.56700039</v>
      </c>
      <c r="C11">
        <v>0.62540001000000001</v>
      </c>
      <c r="D11">
        <v>878.26501465000001</v>
      </c>
      <c r="E11">
        <v>2.41179991</v>
      </c>
      <c r="F11">
        <v>9.9000003020963209E+37</v>
      </c>
      <c r="G11">
        <v>1.4953999499999999</v>
      </c>
      <c r="H11">
        <v>9.9000003020963209E+37</v>
      </c>
      <c r="J11" s="2">
        <f>TREND(Calibration!$A$2:$A$4,Calibration!$B$2:$B$4,C11)</f>
        <v>400.30889396039743</v>
      </c>
      <c r="K11" s="2">
        <f>TREND(Calibration!$A$2:$A$4,Calibration!$C$2:$C$4,E11)</f>
        <v>956.01849523079613</v>
      </c>
      <c r="L11" s="2">
        <f>TREND(Calibration!$A$2:$A$4,Calibration!$D$2:$D$4,G11)</f>
        <v>575.43066287134127</v>
      </c>
    </row>
    <row r="12" spans="1:14" x14ac:dyDescent="0.25">
      <c r="A12">
        <v>50082</v>
      </c>
      <c r="B12">
        <v>13.59300041</v>
      </c>
      <c r="C12">
        <v>0.62269998000000004</v>
      </c>
      <c r="D12">
        <v>9.9000003020963209E+37</v>
      </c>
      <c r="E12">
        <v>2.3708000199999999</v>
      </c>
      <c r="F12">
        <v>9.9000003020963209E+37</v>
      </c>
      <c r="G12">
        <v>1.49699998</v>
      </c>
      <c r="H12">
        <v>9.9000003020963209E+37</v>
      </c>
      <c r="J12" s="2">
        <f>TREND(Calibration!$A$2:$A$4,Calibration!$B$2:$B$4,C12)</f>
        <v>398.65277432659514</v>
      </c>
      <c r="K12" s="2">
        <f>TREND(Calibration!$A$2:$A$4,Calibration!$C$2:$C$4,E12)</f>
        <v>939.43053313871451</v>
      </c>
      <c r="L12" s="2">
        <f>TREND(Calibration!$A$2:$A$4,Calibration!$D$2:$D$4,G12)</f>
        <v>576.09025757325355</v>
      </c>
    </row>
    <row r="13" spans="1:14" x14ac:dyDescent="0.25">
      <c r="A13">
        <v>55082</v>
      </c>
      <c r="B13">
        <v>13.6420002</v>
      </c>
      <c r="C13">
        <v>0.62910001999999998</v>
      </c>
      <c r="D13">
        <v>867.61297606999995</v>
      </c>
      <c r="E13">
        <v>2.4091000600000001</v>
      </c>
      <c r="F13">
        <v>9.9000003020963209E+37</v>
      </c>
      <c r="G13">
        <v>1.49699998</v>
      </c>
      <c r="H13">
        <v>9.9000003020963209E+37</v>
      </c>
      <c r="J13" s="2">
        <f>TREND(Calibration!$A$2:$A$4,Calibration!$B$2:$B$4,C13)</f>
        <v>402.57837215370074</v>
      </c>
      <c r="K13" s="2">
        <f>TREND(Calibration!$A$2:$A$4,Calibration!$C$2:$C$4,E13)</f>
        <v>954.92617499641733</v>
      </c>
      <c r="L13" s="2">
        <f>TREND(Calibration!$A$2:$A$4,Calibration!$D$2:$D$4,G13)</f>
        <v>576.09025757325355</v>
      </c>
    </row>
    <row r="14" spans="1:14" x14ac:dyDescent="0.25">
      <c r="A14">
        <v>60082</v>
      </c>
      <c r="B14">
        <v>13.722999570000001</v>
      </c>
      <c r="C14">
        <v>0.63290000000000002</v>
      </c>
      <c r="D14">
        <v>362.44299316000001</v>
      </c>
      <c r="E14">
        <v>2.4577000099999999</v>
      </c>
      <c r="F14">
        <v>9.9000003020963209E+37</v>
      </c>
      <c r="G14">
        <v>1.50129998</v>
      </c>
      <c r="H14">
        <v>9.9000003020963209E+37</v>
      </c>
      <c r="J14" s="2">
        <f>TREND(Calibration!$A$2:$A$4,Calibration!$B$2:$B$4,C14)</f>
        <v>404.90916902857106</v>
      </c>
      <c r="K14" s="2">
        <f>TREND(Calibration!$A$2:$A$4,Calibration!$C$2:$C$4,E14)</f>
        <v>974.58901136688212</v>
      </c>
      <c r="L14" s="2">
        <f>TREND(Calibration!$A$2:$A$4,Calibration!$D$2:$D$4,G14)</f>
        <v>577.86288509787653</v>
      </c>
    </row>
    <row r="15" spans="1:14" x14ac:dyDescent="0.25">
      <c r="A15">
        <v>65082</v>
      </c>
      <c r="B15">
        <v>13.769000050000001</v>
      </c>
      <c r="C15">
        <v>0.62749999999999995</v>
      </c>
      <c r="D15">
        <v>1220.8170166</v>
      </c>
      <c r="E15">
        <v>2.3383998899999998</v>
      </c>
      <c r="F15">
        <v>9.9000003020963209E+37</v>
      </c>
      <c r="G15">
        <v>1.4986000100000001</v>
      </c>
      <c r="H15">
        <v>9.9000003020963209E+37</v>
      </c>
      <c r="J15" s="2">
        <f>TREND(Calibration!$A$2:$A$4,Calibration!$B$2:$B$4,C15)</f>
        <v>401.59696656321603</v>
      </c>
      <c r="K15" s="2">
        <f>TREND(Calibration!$A$2:$A$4,Calibration!$C$2:$C$4,E15)</f>
        <v>926.32190947610184</v>
      </c>
      <c r="L15" s="2">
        <f>TREND(Calibration!$A$2:$A$4,Calibration!$D$2:$D$4,G15)</f>
        <v>576.74985227516584</v>
      </c>
    </row>
    <row r="16" spans="1:14" x14ac:dyDescent="0.25">
      <c r="A16">
        <v>70082</v>
      </c>
      <c r="B16">
        <v>13.76500034</v>
      </c>
      <c r="C16">
        <v>0.62370002000000002</v>
      </c>
      <c r="D16">
        <v>914.73199463000003</v>
      </c>
      <c r="E16">
        <v>2.3303000900000002</v>
      </c>
      <c r="F16">
        <v>9.9000003020963209E+37</v>
      </c>
      <c r="G16">
        <v>1.50020003</v>
      </c>
      <c r="H16">
        <v>9.9000003020963209E+37</v>
      </c>
      <c r="J16" s="2">
        <f>TREND(Calibration!$A$2:$A$4,Calibration!$B$2:$B$4,C16)</f>
        <v>399.26616968834577</v>
      </c>
      <c r="K16" s="2">
        <f>TREND(Calibration!$A$2:$A$4,Calibration!$C$2:$C$4,E16)</f>
        <v>923.04484762658387</v>
      </c>
      <c r="L16" s="2">
        <f>TREND(Calibration!$A$2:$A$4,Calibration!$D$2:$D$4,G16)</f>
        <v>577.40944285468834</v>
      </c>
    </row>
    <row r="17" spans="1:12" x14ac:dyDescent="0.25">
      <c r="A17">
        <v>75084</v>
      </c>
      <c r="B17">
        <v>13.772000309999999</v>
      </c>
      <c r="C17">
        <v>0.61940002000000005</v>
      </c>
      <c r="D17">
        <v>700.63598633000004</v>
      </c>
      <c r="E17">
        <v>2.3194999699999999</v>
      </c>
      <c r="F17">
        <v>9.9000003020963209E+37</v>
      </c>
      <c r="G17">
        <v>1.50129998</v>
      </c>
      <c r="H17">
        <v>9.9000003020963209E+37</v>
      </c>
      <c r="J17" s="2">
        <f>TREND(Calibration!$A$2:$A$4,Calibration!$B$2:$B$4,C17)</f>
        <v>396.62867513260022</v>
      </c>
      <c r="K17" s="2">
        <f>TREND(Calibration!$A$2:$A$4,Calibration!$C$2:$C$4,E17)</f>
        <v>918.67527538748914</v>
      </c>
      <c r="L17" s="2">
        <f>TREND(Calibration!$A$2:$A$4,Calibration!$D$2:$D$4,G17)</f>
        <v>577.86288509787653</v>
      </c>
    </row>
    <row r="18" spans="1:12" x14ac:dyDescent="0.25">
      <c r="A18">
        <v>80084</v>
      </c>
      <c r="B18">
        <v>13.774999619999999</v>
      </c>
      <c r="C18">
        <v>0.62370002000000002</v>
      </c>
      <c r="D18">
        <v>666.09399413999995</v>
      </c>
      <c r="E18">
        <v>2.2827999600000002</v>
      </c>
      <c r="F18">
        <v>9.9000003020963209E+37</v>
      </c>
      <c r="G18">
        <v>1.49810004</v>
      </c>
      <c r="H18">
        <v>9.9000003020963209E+37</v>
      </c>
      <c r="J18" s="2">
        <f>TREND(Calibration!$A$2:$A$4,Calibration!$B$2:$B$4,C18)</f>
        <v>399.26616968834577</v>
      </c>
      <c r="K18" s="2">
        <f>TREND(Calibration!$A$2:$A$4,Calibration!$C$2:$C$4,E18)</f>
        <v>903.82698251014222</v>
      </c>
      <c r="L18" s="2">
        <f>TREND(Calibration!$A$2:$A$4,Calibration!$D$2:$D$4,G18)</f>
        <v>576.54374516272719</v>
      </c>
    </row>
    <row r="19" spans="1:12" x14ac:dyDescent="0.25">
      <c r="A19">
        <v>85084</v>
      </c>
      <c r="B19">
        <v>13.78199959</v>
      </c>
      <c r="C19">
        <v>0.62480002999999995</v>
      </c>
      <c r="D19">
        <v>773.63299560999997</v>
      </c>
      <c r="E19">
        <v>2.2163000099999999</v>
      </c>
      <c r="F19">
        <v>9.9000003020963209E+37</v>
      </c>
      <c r="G19">
        <v>1.49810004</v>
      </c>
      <c r="H19">
        <v>9.9000003020963209E+37</v>
      </c>
      <c r="J19" s="2">
        <f>TREND(Calibration!$A$2:$A$4,Calibration!$B$2:$B$4,C19)</f>
        <v>399.94088373166335</v>
      </c>
      <c r="K19" s="2">
        <f>TREND(Calibration!$A$2:$A$4,Calibration!$C$2:$C$4,E19)</f>
        <v>876.92206521096591</v>
      </c>
      <c r="L19" s="2">
        <f>TREND(Calibration!$A$2:$A$4,Calibration!$D$2:$D$4,G19)</f>
        <v>576.54374516272719</v>
      </c>
    </row>
    <row r="20" spans="1:12" x14ac:dyDescent="0.25">
      <c r="A20">
        <v>90084</v>
      </c>
      <c r="B20">
        <v>13.76200008</v>
      </c>
      <c r="C20">
        <v>0.62970000999999998</v>
      </c>
      <c r="D20">
        <v>762.08599853999999</v>
      </c>
      <c r="E20">
        <v>2.44260001</v>
      </c>
      <c r="F20">
        <v>9.9000003020963209E+37</v>
      </c>
      <c r="G20">
        <v>1.50129998</v>
      </c>
      <c r="H20">
        <v>9.9000003020963209E+37</v>
      </c>
      <c r="J20" s="2">
        <f>TREND(Calibration!$A$2:$A$4,Calibration!$B$2:$B$4,C20)</f>
        <v>402.94638851614303</v>
      </c>
      <c r="K20" s="2">
        <f>TREND(Calibration!$A$2:$A$4,Calibration!$C$2:$C$4,E20)</f>
        <v>968.47976991305302</v>
      </c>
      <c r="L20" s="2">
        <f>TREND(Calibration!$A$2:$A$4,Calibration!$D$2:$D$4,G20)</f>
        <v>577.86288509787653</v>
      </c>
    </row>
    <row r="21" spans="1:12" x14ac:dyDescent="0.25">
      <c r="A21">
        <v>95084</v>
      </c>
      <c r="B21">
        <v>13.791000370000001</v>
      </c>
      <c r="C21">
        <v>0.63719999999999999</v>
      </c>
      <c r="D21">
        <v>777.73999022999999</v>
      </c>
      <c r="E21">
        <v>2.31890011</v>
      </c>
      <c r="F21">
        <v>9.9000003020963209E+37</v>
      </c>
      <c r="G21">
        <v>1.50129998</v>
      </c>
      <c r="H21">
        <v>9.9000003020963209E+37</v>
      </c>
      <c r="J21" s="2">
        <f>TREND(Calibration!$A$2:$A$4,Calibration!$B$2:$B$4,C21)</f>
        <v>407.5466635843166</v>
      </c>
      <c r="K21" s="2">
        <f>TREND(Calibration!$A$2:$A$4,Calibration!$C$2:$C$4,E21)</f>
        <v>918.43258071341677</v>
      </c>
      <c r="L21" s="2">
        <f>TREND(Calibration!$A$2:$A$4,Calibration!$D$2:$D$4,G21)</f>
        <v>577.86288509787653</v>
      </c>
    </row>
    <row r="22" spans="1:12" x14ac:dyDescent="0.25">
      <c r="A22">
        <v>100096</v>
      </c>
      <c r="B22">
        <v>13.946999549999999</v>
      </c>
      <c r="C22">
        <v>0.64370000000000005</v>
      </c>
      <c r="D22">
        <v>522.47302246000004</v>
      </c>
      <c r="E22">
        <v>2.8259999800000002</v>
      </c>
      <c r="F22">
        <v>9.9000003020963209E+37</v>
      </c>
      <c r="G22">
        <v>1.50020003</v>
      </c>
      <c r="H22">
        <v>9.9000003020963209E+37</v>
      </c>
      <c r="J22" s="2">
        <f>TREND(Calibration!$A$2:$A$4,Calibration!$B$2:$B$4,C22)</f>
        <v>411.53357395928094</v>
      </c>
      <c r="K22" s="2">
        <f>TREND(Calibration!$A$2:$A$4,Calibration!$C$2:$C$4,E22)</f>
        <v>1123.5978487290013</v>
      </c>
      <c r="L22" s="2">
        <f>TREND(Calibration!$A$2:$A$4,Calibration!$D$2:$D$4,G22)</f>
        <v>577.40944285468834</v>
      </c>
    </row>
    <row r="23" spans="1:12" x14ac:dyDescent="0.25">
      <c r="A23">
        <v>105085</v>
      </c>
      <c r="B23">
        <v>14.06700039</v>
      </c>
      <c r="C23">
        <v>0.64529996999999995</v>
      </c>
      <c r="D23">
        <v>915.14300536999997</v>
      </c>
      <c r="E23">
        <v>2.5425000199999999</v>
      </c>
      <c r="F23">
        <v>9.9000003020963209E+37</v>
      </c>
      <c r="G23">
        <v>1.4996999499999999</v>
      </c>
      <c r="H23">
        <v>9.9000003020963209E+37</v>
      </c>
      <c r="J23" s="2">
        <f>TREND(Calibration!$A$2:$A$4,Calibration!$B$2:$B$4,C23)</f>
        <v>412.51494888122426</v>
      </c>
      <c r="K23" s="2">
        <f>TREND(Calibration!$A$2:$A$4,Calibration!$C$2:$C$4,E23)</f>
        <v>1008.8978680805985</v>
      </c>
      <c r="L23" s="2">
        <f>TREND(Calibration!$A$2:$A$4,Calibration!$D$2:$D$4,G23)</f>
        <v>577.20329039596425</v>
      </c>
    </row>
    <row r="24" spans="1:12" x14ac:dyDescent="0.25">
      <c r="A24">
        <v>110086</v>
      </c>
      <c r="B24">
        <v>14.239000320000001</v>
      </c>
      <c r="C24">
        <v>0.64969999</v>
      </c>
      <c r="D24">
        <v>1186.7580566399999</v>
      </c>
      <c r="E24">
        <v>2.46959996</v>
      </c>
      <c r="F24">
        <v>9.9000003020963209E+37</v>
      </c>
      <c r="G24">
        <v>1.5008000100000001</v>
      </c>
      <c r="H24">
        <v>9.9000003020963209E+37</v>
      </c>
      <c r="J24" s="2">
        <f>TREND(Calibration!$A$2:$A$4,Calibration!$B$2:$B$4,C24)</f>
        <v>415.21379278707821</v>
      </c>
      <c r="K24" s="2">
        <f>TREND(Calibration!$A$2:$A$4,Calibration!$C$2:$C$4,E24)</f>
        <v>979.40355890585522</v>
      </c>
      <c r="L24" s="2">
        <f>TREND(Calibration!$A$2:$A$4,Calibration!$D$2:$D$4,G24)</f>
        <v>577.656777985438</v>
      </c>
    </row>
    <row r="25" spans="1:12" x14ac:dyDescent="0.25">
      <c r="A25">
        <v>115086</v>
      </c>
      <c r="B25">
        <v>14.34200001</v>
      </c>
      <c r="C25">
        <v>0.65339999999999998</v>
      </c>
      <c r="D25">
        <v>1046.1860351600001</v>
      </c>
      <c r="E25">
        <v>2.3821001100000001</v>
      </c>
      <c r="F25">
        <v>9.9000003020963209E+37</v>
      </c>
      <c r="G25">
        <v>1.4991999899999999</v>
      </c>
      <c r="H25">
        <v>9.9000003020963209E+37</v>
      </c>
      <c r="J25" s="2">
        <f>TREND(Calibration!$A$2:$A$4,Calibration!$B$2:$B$4,C25)</f>
        <v>417.48327098038152</v>
      </c>
      <c r="K25" s="2">
        <f>TREND(Calibration!$A$2:$A$4,Calibration!$C$2:$C$4,E25)</f>
        <v>944.00238600361524</v>
      </c>
      <c r="L25" s="2">
        <f>TREND(Calibration!$A$2:$A$4,Calibration!$D$2:$D$4,G25)</f>
        <v>576.99718740591527</v>
      </c>
    </row>
    <row r="26" spans="1:12" x14ac:dyDescent="0.25">
      <c r="A26">
        <v>120086</v>
      </c>
      <c r="B26">
        <v>14.48499966</v>
      </c>
      <c r="C26">
        <v>0.65829998000000001</v>
      </c>
      <c r="D26">
        <v>571.17102050999995</v>
      </c>
      <c r="E26">
        <v>2.3108000799999999</v>
      </c>
      <c r="F26">
        <v>9.9000003020963209E+37</v>
      </c>
      <c r="G26">
        <v>1.50020003</v>
      </c>
      <c r="H26">
        <v>9.9000003020963209E+37</v>
      </c>
      <c r="J26" s="2">
        <f>TREND(Calibration!$A$2:$A$4,Calibration!$B$2:$B$4,C26)</f>
        <v>420.48877576486115</v>
      </c>
      <c r="K26" s="2">
        <f>TREND(Calibration!$A$2:$A$4,Calibration!$C$2:$C$4,E26)</f>
        <v>915.15542580922738</v>
      </c>
      <c r="L26" s="2">
        <f>TREND(Calibration!$A$2:$A$4,Calibration!$D$2:$D$4,G26)</f>
        <v>577.40944285468834</v>
      </c>
    </row>
    <row r="27" spans="1:12" x14ac:dyDescent="0.25">
      <c r="A27">
        <v>125086</v>
      </c>
      <c r="B27">
        <v>14.60499954</v>
      </c>
      <c r="C27">
        <v>0.66049999000000004</v>
      </c>
      <c r="D27">
        <v>581.51800536999997</v>
      </c>
      <c r="E27">
        <v>2.45720005</v>
      </c>
      <c r="F27">
        <v>9.9000003020963209E+37</v>
      </c>
      <c r="G27">
        <v>1.4986000100000001</v>
      </c>
      <c r="H27">
        <v>9.9000003020963209E+37</v>
      </c>
      <c r="J27" s="2">
        <f>TREND(Calibration!$A$2:$A$4,Calibration!$B$2:$B$4,C27)</f>
        <v>421.83819771778815</v>
      </c>
      <c r="K27" s="2">
        <f>TREND(Calibration!$A$2:$A$4,Calibration!$C$2:$C$4,E27)</f>
        <v>974.38673478693136</v>
      </c>
      <c r="L27" s="2">
        <f>TREND(Calibration!$A$2:$A$4,Calibration!$D$2:$D$4,G27)</f>
        <v>576.74985227516584</v>
      </c>
    </row>
    <row r="28" spans="1:12" x14ac:dyDescent="0.25">
      <c r="A28">
        <v>130086</v>
      </c>
      <c r="B28">
        <v>14.708999629999999</v>
      </c>
      <c r="C28">
        <v>0.65829998000000001</v>
      </c>
      <c r="D28">
        <v>592.73400878999996</v>
      </c>
      <c r="E28">
        <v>2.4403998900000001</v>
      </c>
      <c r="F28">
        <v>9.9000003020963209E+37</v>
      </c>
      <c r="G28">
        <v>1.49810004</v>
      </c>
      <c r="H28">
        <v>9.9000003020963209E+37</v>
      </c>
      <c r="J28" s="2">
        <f>TREND(Calibration!$A$2:$A$4,Calibration!$B$2:$B$4,C28)</f>
        <v>420.48877576486115</v>
      </c>
      <c r="K28" s="2">
        <f>TREND(Calibration!$A$2:$A$4,Calibration!$C$2:$C$4,E28)</f>
        <v>967.58963320395389</v>
      </c>
      <c r="L28" s="2">
        <f>TREND(Calibration!$A$2:$A$4,Calibration!$D$2:$D$4,G28)</f>
        <v>576.54374516272719</v>
      </c>
    </row>
    <row r="29" spans="1:12" x14ac:dyDescent="0.25">
      <c r="A29">
        <v>135086</v>
      </c>
      <c r="B29">
        <v>14.805999760000001</v>
      </c>
      <c r="C29">
        <v>0.65560001000000001</v>
      </c>
      <c r="D29">
        <v>743.49298095999995</v>
      </c>
      <c r="E29">
        <v>2.4798998800000001</v>
      </c>
      <c r="F29">
        <v>9.9000003020963209E+37</v>
      </c>
      <c r="G29">
        <v>1.4991999899999999</v>
      </c>
      <c r="H29">
        <v>9.9000003020963209E+37</v>
      </c>
      <c r="J29" s="2">
        <f>TREND(Calibration!$A$2:$A$4,Calibration!$B$2:$B$4,C29)</f>
        <v>418.83269293330846</v>
      </c>
      <c r="K29" s="2">
        <f>TREND(Calibration!$A$2:$A$4,Calibration!$C$2:$C$4,E29)</f>
        <v>983.57075746447265</v>
      </c>
      <c r="L29" s="2">
        <f>TREND(Calibration!$A$2:$A$4,Calibration!$D$2:$D$4,G29)</f>
        <v>576.99718740591527</v>
      </c>
    </row>
    <row r="30" spans="1:12" x14ac:dyDescent="0.25">
      <c r="A30">
        <v>140086</v>
      </c>
      <c r="B30">
        <v>14.899000170000001</v>
      </c>
      <c r="C30">
        <v>0.65069997000000002</v>
      </c>
      <c r="D30">
        <v>9.9000003020963209E+37</v>
      </c>
      <c r="E30">
        <v>2.5139000399999998</v>
      </c>
      <c r="F30">
        <v>9.9000003020963209E+37</v>
      </c>
      <c r="G30">
        <v>1.49810004</v>
      </c>
      <c r="H30">
        <v>9.9000003020963209E+37</v>
      </c>
      <c r="J30" s="2">
        <f>TREND(Calibration!$A$2:$A$4,Calibration!$B$2:$B$4,C30)</f>
        <v>415.82715134657923</v>
      </c>
      <c r="K30" s="2">
        <f>TREND(Calibration!$A$2:$A$4,Calibration!$C$2:$C$4,E30)</f>
        <v>997.32673010744077</v>
      </c>
      <c r="L30" s="2">
        <f>TREND(Calibration!$A$2:$A$4,Calibration!$D$2:$D$4,G30)</f>
        <v>576.54374516272719</v>
      </c>
    </row>
    <row r="31" spans="1:12" x14ac:dyDescent="0.25">
      <c r="A31">
        <v>145085</v>
      </c>
      <c r="B31">
        <v>15.02600002</v>
      </c>
      <c r="C31">
        <v>0.65509998999999997</v>
      </c>
      <c r="D31">
        <v>550.46600341999999</v>
      </c>
      <c r="E31">
        <v>2.6867001099999999</v>
      </c>
      <c r="F31">
        <v>9.9000003020963209E+37</v>
      </c>
      <c r="G31">
        <v>1.49749994</v>
      </c>
      <c r="H31">
        <v>1317.3380127</v>
      </c>
      <c r="J31" s="2">
        <f>TREND(Calibration!$A$2:$A$4,Calibration!$B$2:$B$4,C31)</f>
        <v>418.52599525243312</v>
      </c>
      <c r="K31" s="2">
        <f>TREND(Calibration!$A$2:$A$4,Calibration!$C$2:$C$4,E31)</f>
        <v>1067.2391374497297</v>
      </c>
      <c r="L31" s="2">
        <f>TREND(Calibration!$A$2:$A$4,Calibration!$D$2:$D$4,G31)</f>
        <v>576.29636056330253</v>
      </c>
    </row>
    <row r="32" spans="1:12" x14ac:dyDescent="0.25">
      <c r="A32">
        <v>150086</v>
      </c>
      <c r="B32">
        <v>15.03199959</v>
      </c>
      <c r="C32">
        <v>0.65609998000000003</v>
      </c>
      <c r="D32">
        <v>9.9000003020963209E+37</v>
      </c>
      <c r="E32">
        <v>2.3966999100000002</v>
      </c>
      <c r="F32">
        <v>9.9000003020963209E+37</v>
      </c>
      <c r="G32">
        <v>1.49810004</v>
      </c>
      <c r="H32">
        <v>9.9000003020963209E+37</v>
      </c>
      <c r="J32" s="2">
        <f>TREND(Calibration!$A$2:$A$4,Calibration!$B$2:$B$4,C32)</f>
        <v>419.13935994564247</v>
      </c>
      <c r="K32" s="2">
        <f>TREND(Calibration!$A$2:$A$4,Calibration!$C$2:$C$4,E32)</f>
        <v>949.90925377696715</v>
      </c>
      <c r="L32" s="2">
        <f>TREND(Calibration!$A$2:$A$4,Calibration!$D$2:$D$4,G32)</f>
        <v>576.54374516272719</v>
      </c>
    </row>
    <row r="33" spans="1:12" x14ac:dyDescent="0.25">
      <c r="A33">
        <v>155098</v>
      </c>
      <c r="B33">
        <v>15.161999700000001</v>
      </c>
      <c r="C33">
        <v>0.64700000999999996</v>
      </c>
      <c r="D33">
        <v>550.46502685999997</v>
      </c>
      <c r="E33">
        <v>2.4026000500000002</v>
      </c>
      <c r="F33">
        <v>9.9000003020963209E+37</v>
      </c>
      <c r="G33">
        <v>1.49749994</v>
      </c>
      <c r="H33">
        <v>1333.2419433600001</v>
      </c>
      <c r="J33" s="2">
        <f>TREND(Calibration!$A$2:$A$4,Calibration!$B$2:$B$4,C33)</f>
        <v>413.5577038218172</v>
      </c>
      <c r="K33" s="2">
        <f>TREND(Calibration!$A$2:$A$4,Calibration!$C$2:$C$4,E33)</f>
        <v>952.29636502672838</v>
      </c>
      <c r="L33" s="2">
        <f>TREND(Calibration!$A$2:$A$4,Calibration!$D$2:$D$4,G33)</f>
        <v>576.29636056330253</v>
      </c>
    </row>
    <row r="34" spans="1:12" x14ac:dyDescent="0.25">
      <c r="A34">
        <v>160087</v>
      </c>
      <c r="B34">
        <v>15.196999549999999</v>
      </c>
      <c r="C34">
        <v>0.64259999999999995</v>
      </c>
      <c r="D34">
        <v>9.9000003020963209E+37</v>
      </c>
      <c r="E34">
        <v>2.3524000599999999</v>
      </c>
      <c r="F34">
        <v>1122.5329589800001</v>
      </c>
      <c r="G34">
        <v>1.49590003</v>
      </c>
      <c r="H34">
        <v>9.9000003020963209E+37</v>
      </c>
      <c r="J34" s="2">
        <f>TREND(Calibration!$A$2:$A$4,Calibration!$B$2:$B$4,C34)</f>
        <v>410.85886604967158</v>
      </c>
      <c r="K34" s="2">
        <f>TREND(Calibration!$A$2:$A$4,Calibration!$C$2:$C$4,E34)</f>
        <v>931.98617563005246</v>
      </c>
      <c r="L34" s="2">
        <f>TREND(Calibration!$A$2:$A$4,Calibration!$D$2:$D$4,G34)</f>
        <v>575.63681533006536</v>
      </c>
    </row>
    <row r="35" spans="1:12" x14ac:dyDescent="0.25">
      <c r="A35">
        <v>165088</v>
      </c>
      <c r="B35">
        <v>15.24600029</v>
      </c>
      <c r="C35">
        <v>0.64700000999999996</v>
      </c>
      <c r="D35">
        <v>1361.9790039100001</v>
      </c>
      <c r="E35">
        <v>2.3108000799999999</v>
      </c>
      <c r="F35">
        <v>1047.1290283200001</v>
      </c>
      <c r="G35">
        <v>1.4947999700000001</v>
      </c>
      <c r="H35">
        <v>9.9000003020963209E+37</v>
      </c>
      <c r="J35" s="2">
        <f>TREND(Calibration!$A$2:$A$4,Calibration!$B$2:$B$4,C35)</f>
        <v>413.5577038218172</v>
      </c>
      <c r="K35" s="2">
        <f>TREND(Calibration!$A$2:$A$4,Calibration!$C$2:$C$4,E35)</f>
        <v>915.15542580922738</v>
      </c>
      <c r="L35" s="2">
        <f>TREND(Calibration!$A$2:$A$4,Calibration!$D$2:$D$4,G35)</f>
        <v>575.18332774059172</v>
      </c>
    </row>
    <row r="36" spans="1:12" x14ac:dyDescent="0.25">
      <c r="A36">
        <v>170087</v>
      </c>
      <c r="B36">
        <v>15.28100014</v>
      </c>
      <c r="C36">
        <v>0.63940001000000002</v>
      </c>
      <c r="D36">
        <v>1089.45495605</v>
      </c>
      <c r="E36">
        <v>2.4058999999999999</v>
      </c>
      <c r="F36">
        <v>1138.4250488299999</v>
      </c>
      <c r="G36">
        <v>1.49699998</v>
      </c>
      <c r="H36">
        <v>9.9000003020963209E+37</v>
      </c>
      <c r="J36" s="2">
        <f>TREND(Calibration!$A$2:$A$4,Calibration!$B$2:$B$4,C36)</f>
        <v>408.89608553724361</v>
      </c>
      <c r="K36" s="2">
        <f>TREND(Calibration!$A$2:$A$4,Calibration!$C$2:$C$4,E36)</f>
        <v>953.63147703570598</v>
      </c>
      <c r="L36" s="2">
        <f>TREND(Calibration!$A$2:$A$4,Calibration!$D$2:$D$4,G36)</f>
        <v>576.09025757325355</v>
      </c>
    </row>
    <row r="37" spans="1:12" x14ac:dyDescent="0.25">
      <c r="A37">
        <v>175089</v>
      </c>
      <c r="B37">
        <v>15.23200035</v>
      </c>
      <c r="C37">
        <v>0.64160001</v>
      </c>
      <c r="D37">
        <v>1035.5870361299999</v>
      </c>
      <c r="E37">
        <v>2.3680999300000001</v>
      </c>
      <c r="F37">
        <v>1320.00598145</v>
      </c>
      <c r="G37">
        <v>1.50020003</v>
      </c>
      <c r="H37">
        <v>9.9000003020963209E+37</v>
      </c>
      <c r="J37" s="2">
        <f>TREND(Calibration!$A$2:$A$4,Calibration!$B$2:$B$4,C37)</f>
        <v>410.24550135646228</v>
      </c>
      <c r="K37" s="2">
        <f>TREND(Calibration!$A$2:$A$4,Calibration!$C$2:$C$4,E37)</f>
        <v>938.33811580380927</v>
      </c>
      <c r="L37" s="2">
        <f>TREND(Calibration!$A$2:$A$4,Calibration!$D$2:$D$4,G37)</f>
        <v>577.40944285468834</v>
      </c>
    </row>
    <row r="38" spans="1:12" x14ac:dyDescent="0.25">
      <c r="A38">
        <v>180088</v>
      </c>
      <c r="B38">
        <v>15.13399982</v>
      </c>
      <c r="C38">
        <v>0.63829999999999998</v>
      </c>
      <c r="D38">
        <v>974.27001953000001</v>
      </c>
      <c r="E38">
        <v>2.3248999100000001</v>
      </c>
      <c r="F38">
        <v>9.9000003020963209E+37</v>
      </c>
      <c r="G38">
        <v>1.50020003</v>
      </c>
      <c r="H38">
        <v>9.9000003020963209E+37</v>
      </c>
      <c r="J38" s="2">
        <f>TREND(Calibration!$A$2:$A$4,Calibration!$B$2:$B$4,C38)</f>
        <v>408.22137149392597</v>
      </c>
      <c r="K38" s="2">
        <f>TREND(Calibration!$A$2:$A$4,Calibration!$C$2:$C$4,E38)</f>
        <v>920.86001295677329</v>
      </c>
      <c r="L38" s="2">
        <f>TREND(Calibration!$A$2:$A$4,Calibration!$D$2:$D$4,G38)</f>
        <v>577.40944285468834</v>
      </c>
    </row>
    <row r="39" spans="1:12" x14ac:dyDescent="0.25">
      <c r="A39">
        <v>185097</v>
      </c>
      <c r="B39">
        <v>15.04399967</v>
      </c>
      <c r="C39">
        <v>0.64259999999999995</v>
      </c>
      <c r="D39">
        <v>917.43902588000003</v>
      </c>
      <c r="E39">
        <v>2.3125</v>
      </c>
      <c r="F39">
        <v>9.9000003020963209E+37</v>
      </c>
      <c r="G39">
        <v>1.50129998</v>
      </c>
      <c r="H39">
        <v>9.9000003020963209E+37</v>
      </c>
      <c r="J39" s="2">
        <f>TREND(Calibration!$A$2:$A$4,Calibration!$B$2:$B$4,C39)</f>
        <v>410.85886604967158</v>
      </c>
      <c r="K39" s="2">
        <f>TREND(Calibration!$A$2:$A$4,Calibration!$C$2:$C$4,E39)</f>
        <v>915.84318883784942</v>
      </c>
      <c r="L39" s="2">
        <f>TREND(Calibration!$A$2:$A$4,Calibration!$D$2:$D$4,G39)</f>
        <v>577.86288509787653</v>
      </c>
    </row>
    <row r="40" spans="1:12" x14ac:dyDescent="0.25">
      <c r="A40">
        <v>190088</v>
      </c>
      <c r="B40">
        <v>14.972000120000001</v>
      </c>
      <c r="C40">
        <v>0.64429997999999999</v>
      </c>
      <c r="D40">
        <v>507.71099853999999</v>
      </c>
      <c r="E40">
        <v>2.26929998</v>
      </c>
      <c r="F40">
        <v>9.9000003020963209E+37</v>
      </c>
      <c r="G40">
        <v>1.50020003</v>
      </c>
      <c r="H40">
        <v>9.9000003020963209E+37</v>
      </c>
      <c r="J40" s="2">
        <f>TREND(Calibration!$A$2:$A$4,Calibration!$B$2:$B$4,C40)</f>
        <v>411.90158418801497</v>
      </c>
      <c r="K40" s="2">
        <f>TREND(Calibration!$A$2:$A$4,Calibration!$C$2:$C$4,E40)</f>
        <v>898.36508599081344</v>
      </c>
      <c r="L40" s="2">
        <f>TREND(Calibration!$A$2:$A$4,Calibration!$D$2:$D$4,G40)</f>
        <v>577.40944285468834</v>
      </c>
    </row>
    <row r="41" spans="1:12" x14ac:dyDescent="0.25">
      <c r="A41">
        <v>195087</v>
      </c>
      <c r="B41">
        <v>14.97900009</v>
      </c>
      <c r="C41">
        <v>0.63559997000000001</v>
      </c>
      <c r="D41">
        <v>1371.3249511700001</v>
      </c>
      <c r="E41">
        <v>2.6219000800000001</v>
      </c>
      <c r="F41">
        <v>9.9000003020963209E+37</v>
      </c>
      <c r="G41">
        <v>1.5008000100000001</v>
      </c>
      <c r="H41">
        <v>9.9000003020963209E+37</v>
      </c>
      <c r="J41" s="2">
        <f>TREND(Calibration!$A$2:$A$4,Calibration!$B$2:$B$4,C41)</f>
        <v>406.56525186012368</v>
      </c>
      <c r="K41" s="2">
        <f>TREND(Calibration!$A$2:$A$4,Calibration!$C$2:$C$4,E41)</f>
        <v>1041.0219831791758</v>
      </c>
      <c r="L41" s="2">
        <f>TREND(Calibration!$A$2:$A$4,Calibration!$D$2:$D$4,G41)</f>
        <v>577.656777985438</v>
      </c>
    </row>
    <row r="42" spans="1:12" x14ac:dyDescent="0.25">
      <c r="A42">
        <v>200088</v>
      </c>
      <c r="B42">
        <v>15.04699993</v>
      </c>
      <c r="C42">
        <v>0.63450002999999999</v>
      </c>
      <c r="D42">
        <v>350.53799437999999</v>
      </c>
      <c r="E42">
        <v>2.4885001199999999</v>
      </c>
      <c r="F42">
        <v>9.9000003020963209E+37</v>
      </c>
      <c r="G42">
        <v>1.50129998</v>
      </c>
      <c r="H42">
        <v>9.9000003020963209E+37</v>
      </c>
      <c r="J42" s="2">
        <f>TREND(Calibration!$A$2:$A$4,Calibration!$B$2:$B$4,C42)</f>
        <v>405.89058075276398</v>
      </c>
      <c r="K42" s="2">
        <f>TREND(Calibration!$A$2:$A$4,Calibration!$C$2:$C$4,E42)</f>
        <v>987.05029009499424</v>
      </c>
      <c r="L42" s="2">
        <f>TREND(Calibration!$A$2:$A$4,Calibration!$D$2:$D$4,G42)</f>
        <v>577.86288509787653</v>
      </c>
    </row>
    <row r="43" spans="1:12" x14ac:dyDescent="0.25">
      <c r="A43">
        <v>205088</v>
      </c>
      <c r="B43">
        <v>15.053000450000001</v>
      </c>
      <c r="C43">
        <v>0.62970000999999998</v>
      </c>
      <c r="D43">
        <v>9.9000003020963209E+37</v>
      </c>
      <c r="E43">
        <v>2.34590006</v>
      </c>
      <c r="F43">
        <v>9.9000003020963209E+37</v>
      </c>
      <c r="G43">
        <v>1.50189996</v>
      </c>
      <c r="H43">
        <v>9.9000003020963209E+37</v>
      </c>
      <c r="J43" s="2">
        <f>TREND(Calibration!$A$2:$A$4,Calibration!$B$2:$B$4,C43)</f>
        <v>402.94638851614303</v>
      </c>
      <c r="K43" s="2">
        <f>TREND(Calibration!$A$2:$A$4,Calibration!$C$2:$C$4,E43)</f>
        <v>929.35636970621886</v>
      </c>
      <c r="L43" s="2">
        <f>TREND(Calibration!$A$2:$A$4,Calibration!$D$2:$D$4,G43)</f>
        <v>578.11022022862619</v>
      </c>
    </row>
    <row r="44" spans="1:12" x14ac:dyDescent="0.25">
      <c r="A44">
        <v>210087</v>
      </c>
      <c r="B44">
        <v>15.1079998</v>
      </c>
      <c r="C44">
        <v>0.63020003000000002</v>
      </c>
      <c r="D44">
        <v>912.15899658000001</v>
      </c>
      <c r="E44">
        <v>2.2952001100000001</v>
      </c>
      <c r="F44">
        <v>9.9000003020963209E+37</v>
      </c>
      <c r="G44">
        <v>1.50349998</v>
      </c>
      <c r="H44">
        <v>9.9000003020963209E+37</v>
      </c>
      <c r="J44" s="2">
        <f>TREND(Calibration!$A$2:$A$4,Calibration!$B$2:$B$4,C44)</f>
        <v>403.25308619701838</v>
      </c>
      <c r="K44" s="2">
        <f>TREND(Calibration!$A$2:$A$4,Calibration!$C$2:$C$4,E44)</f>
        <v>908.8439037295924</v>
      </c>
      <c r="L44" s="2">
        <f>TREND(Calibration!$A$2:$A$4,Calibration!$D$2:$D$4,G44)</f>
        <v>578.76981080814869</v>
      </c>
    </row>
    <row r="45" spans="1:12" x14ac:dyDescent="0.25">
      <c r="A45">
        <v>215087</v>
      </c>
      <c r="B45">
        <v>15.09899998</v>
      </c>
      <c r="C45">
        <v>0.63719999999999999</v>
      </c>
      <c r="D45">
        <v>895.48498534999999</v>
      </c>
      <c r="E45">
        <v>2.3443000299999999</v>
      </c>
      <c r="F45">
        <v>1293.5970459</v>
      </c>
      <c r="G45">
        <v>1.5024000399999999</v>
      </c>
      <c r="H45">
        <v>9.9000003020963209E+37</v>
      </c>
      <c r="J45" s="2">
        <f>TREND(Calibration!$A$2:$A$4,Calibration!$B$2:$B$4,C45)</f>
        <v>407.5466635843166</v>
      </c>
      <c r="K45" s="2">
        <f>TREND(Calibration!$A$2:$A$4,Calibration!$C$2:$C$4,E45)</f>
        <v>928.70902072586318</v>
      </c>
      <c r="L45" s="2">
        <f>TREND(Calibration!$A$2:$A$4,Calibration!$D$2:$D$4,G45)</f>
        <v>578.31637268735017</v>
      </c>
    </row>
    <row r="46" spans="1:12" x14ac:dyDescent="0.25">
      <c r="A46">
        <v>220087</v>
      </c>
      <c r="B46">
        <v>15.01799965</v>
      </c>
      <c r="C46">
        <v>0.63290000000000002</v>
      </c>
      <c r="D46">
        <v>975.87799071999996</v>
      </c>
      <c r="E46">
        <v>2.3508000400000002</v>
      </c>
      <c r="F46">
        <v>1132.64099121</v>
      </c>
      <c r="G46">
        <v>1.50189996</v>
      </c>
      <c r="H46">
        <v>9.9000003020963209E+37</v>
      </c>
      <c r="J46" s="2">
        <f>TREND(Calibration!$A$2:$A$4,Calibration!$B$2:$B$4,C46)</f>
        <v>404.90916902857106</v>
      </c>
      <c r="K46" s="2">
        <f>TREND(Calibration!$A$2:$A$4,Calibration!$C$2:$C$4,E46)</f>
        <v>931.33883069555225</v>
      </c>
      <c r="L46" s="2">
        <f>TREND(Calibration!$A$2:$A$4,Calibration!$D$2:$D$4,G46)</f>
        <v>578.11022022862619</v>
      </c>
    </row>
    <row r="47" spans="1:12" x14ac:dyDescent="0.25">
      <c r="A47">
        <v>225088</v>
      </c>
      <c r="B47">
        <v>14.89099979</v>
      </c>
      <c r="C47">
        <v>0.63400000000000001</v>
      </c>
      <c r="D47">
        <v>1168.3580322299999</v>
      </c>
      <c r="E47">
        <v>2.31030011</v>
      </c>
      <c r="F47">
        <v>1081.0670166</v>
      </c>
      <c r="G47">
        <v>1.4991999899999999</v>
      </c>
      <c r="H47">
        <v>9.9000003020963209E+37</v>
      </c>
      <c r="J47" s="2">
        <f>TREND(Calibration!$A$2:$A$4,Calibration!$B$2:$B$4,C47)</f>
        <v>405.58387693818037</v>
      </c>
      <c r="K47" s="2">
        <f>TREND(Calibration!$A$2:$A$4,Calibration!$C$2:$C$4,E47)</f>
        <v>914.95314518342138</v>
      </c>
      <c r="L47" s="2">
        <f>TREND(Calibration!$A$2:$A$4,Calibration!$D$2:$D$4,G47)</f>
        <v>576.99718740591527</v>
      </c>
    </row>
    <row r="48" spans="1:12" x14ac:dyDescent="0.25">
      <c r="A48">
        <v>230087</v>
      </c>
      <c r="B48">
        <v>14.80000019</v>
      </c>
      <c r="C48">
        <v>0.62860000000000005</v>
      </c>
      <c r="D48">
        <v>1028.2459716799999</v>
      </c>
      <c r="E48">
        <v>2.3594000300000002</v>
      </c>
      <c r="F48">
        <v>1362.6230468700001</v>
      </c>
      <c r="G48">
        <v>1.49810004</v>
      </c>
      <c r="H48">
        <v>9.9000003020963209E+37</v>
      </c>
      <c r="J48" s="2">
        <f>TREND(Calibration!$A$2:$A$4,Calibration!$B$2:$B$4,C48)</f>
        <v>402.27167447282545</v>
      </c>
      <c r="K48" s="2">
        <f>TREND(Calibration!$A$2:$A$4,Calibration!$C$2:$C$4,E48)</f>
        <v>934.81826217969228</v>
      </c>
      <c r="L48" s="2">
        <f>TREND(Calibration!$A$2:$A$4,Calibration!$D$2:$D$4,G48)</f>
        <v>576.54374516272719</v>
      </c>
    </row>
    <row r="49" spans="1:12" x14ac:dyDescent="0.25">
      <c r="A49">
        <v>235098</v>
      </c>
      <c r="B49">
        <v>14.74800014</v>
      </c>
      <c r="C49">
        <v>0.63349997999999996</v>
      </c>
      <c r="D49">
        <v>638.38702393000005</v>
      </c>
      <c r="E49">
        <v>2.27139997</v>
      </c>
      <c r="F49">
        <v>9.9000003020963209E+37</v>
      </c>
      <c r="G49">
        <v>1.4996999499999999</v>
      </c>
      <c r="H49">
        <v>9.9000003020963209E+37</v>
      </c>
      <c r="J49" s="2">
        <f>TREND(Calibration!$A$2:$A$4,Calibration!$B$2:$B$4,C49)</f>
        <v>405.27717925730502</v>
      </c>
      <c r="K49" s="2">
        <f>TREND(Calibration!$A$2:$A$4,Calibration!$C$2:$C$4,E49)</f>
        <v>899.21471155111988</v>
      </c>
      <c r="L49" s="2">
        <f>TREND(Calibration!$A$2:$A$4,Calibration!$D$2:$D$4,G49)</f>
        <v>577.20329039596425</v>
      </c>
    </row>
    <row r="50" spans="1:12" x14ac:dyDescent="0.25">
      <c r="A50">
        <v>240131</v>
      </c>
      <c r="B50">
        <v>14.708999629999999</v>
      </c>
      <c r="C50">
        <v>0.63510001000000005</v>
      </c>
      <c r="D50">
        <v>9.9000003020963209E+37</v>
      </c>
      <c r="E50">
        <v>2.4927999999999999</v>
      </c>
      <c r="F50">
        <v>9.9000003020963209E+37</v>
      </c>
      <c r="G50">
        <v>1.50129998</v>
      </c>
      <c r="H50">
        <v>9.9000003020963209E+37</v>
      </c>
      <c r="J50" s="2">
        <f>TREND(Calibration!$A$2:$A$4,Calibration!$B$2:$B$4,C50)</f>
        <v>406.258590981498</v>
      </c>
      <c r="K50" s="2">
        <f>TREND(Calibration!$A$2:$A$4,Calibration!$C$2:$C$4,E50)</f>
        <v>988.78995930972883</v>
      </c>
      <c r="L50" s="2">
        <f>TREND(Calibration!$A$2:$A$4,Calibration!$D$2:$D$4,G50)</f>
        <v>577.86288509787653</v>
      </c>
    </row>
    <row r="51" spans="1:12" x14ac:dyDescent="0.25">
      <c r="A51">
        <v>245088</v>
      </c>
      <c r="B51">
        <v>14.760999679999999</v>
      </c>
      <c r="C51">
        <v>0.63290000000000002</v>
      </c>
      <c r="D51">
        <v>9.9000003020963209E+37</v>
      </c>
      <c r="E51">
        <v>2.5301001099999998</v>
      </c>
      <c r="F51">
        <v>1202.9139404299999</v>
      </c>
      <c r="G51">
        <v>1.50020003</v>
      </c>
      <c r="H51">
        <v>9.9000003020963209E+37</v>
      </c>
      <c r="J51" s="2">
        <f>TREND(Calibration!$A$2:$A$4,Calibration!$B$2:$B$4,C51)</f>
        <v>404.90916902857106</v>
      </c>
      <c r="K51" s="2">
        <f>TREND(Calibration!$A$2:$A$4,Calibration!$C$2:$C$4,E51)</f>
        <v>1003.8810439616747</v>
      </c>
      <c r="L51" s="2">
        <f>TREND(Calibration!$A$2:$A$4,Calibration!$D$2:$D$4,G51)</f>
        <v>577.40944285468834</v>
      </c>
    </row>
    <row r="52" spans="1:12" x14ac:dyDescent="0.25">
      <c r="A52">
        <v>250089</v>
      </c>
      <c r="B52">
        <v>14.90699959</v>
      </c>
      <c r="C52">
        <v>0.62970000999999998</v>
      </c>
      <c r="D52">
        <v>1080.3780517600001</v>
      </c>
      <c r="E52">
        <v>2.2952001100000001</v>
      </c>
      <c r="F52">
        <v>1106.2779541</v>
      </c>
      <c r="G52">
        <v>1.5024000399999999</v>
      </c>
      <c r="H52">
        <v>9.9000003020963209E+37</v>
      </c>
      <c r="J52" s="2">
        <f>TREND(Calibration!$A$2:$A$4,Calibration!$B$2:$B$4,C52)</f>
        <v>402.94638851614303</v>
      </c>
      <c r="K52" s="2">
        <f>TREND(Calibration!$A$2:$A$4,Calibration!$C$2:$C$4,E52)</f>
        <v>908.8439037295924</v>
      </c>
      <c r="L52" s="2">
        <f>TREND(Calibration!$A$2:$A$4,Calibration!$D$2:$D$4,G52)</f>
        <v>578.31637268735017</v>
      </c>
    </row>
    <row r="53" spans="1:12" x14ac:dyDescent="0.25">
      <c r="A53">
        <v>255089</v>
      </c>
      <c r="B53">
        <v>15.001000400000001</v>
      </c>
      <c r="C53">
        <v>0.63450002999999999</v>
      </c>
      <c r="D53">
        <v>1215.5629882799999</v>
      </c>
      <c r="E53">
        <v>2.4421000500000001</v>
      </c>
      <c r="F53">
        <v>9.9000003020963209E+37</v>
      </c>
      <c r="G53">
        <v>1.4991999899999999</v>
      </c>
      <c r="H53">
        <v>9.9000003020963209E+37</v>
      </c>
      <c r="J53" s="2">
        <f>TREND(Calibration!$A$2:$A$4,Calibration!$B$2:$B$4,C53)</f>
        <v>405.89058075276398</v>
      </c>
      <c r="K53" s="2">
        <f>TREND(Calibration!$A$2:$A$4,Calibration!$C$2:$C$4,E53)</f>
        <v>968.27749333310237</v>
      </c>
      <c r="L53" s="2">
        <f>TREND(Calibration!$A$2:$A$4,Calibration!$D$2:$D$4,G53)</f>
        <v>576.99718740591527</v>
      </c>
    </row>
    <row r="54" spans="1:12" x14ac:dyDescent="0.25">
      <c r="A54">
        <v>260088</v>
      </c>
      <c r="B54">
        <v>15.04399967</v>
      </c>
      <c r="C54">
        <v>0.63889998000000003</v>
      </c>
      <c r="D54">
        <v>1275.9739990200001</v>
      </c>
      <c r="E54">
        <v>2.3275999999999999</v>
      </c>
      <c r="F54">
        <v>9.9000003020963209E+37</v>
      </c>
      <c r="G54">
        <v>1.50020003</v>
      </c>
      <c r="H54">
        <v>9.9000003020963209E+37</v>
      </c>
      <c r="J54" s="2">
        <f>TREND(Calibration!$A$2:$A$4,Calibration!$B$2:$B$4,C54)</f>
        <v>408.58938172265999</v>
      </c>
      <c r="K54" s="2">
        <f>TREND(Calibration!$A$2:$A$4,Calibration!$C$2:$C$4,E54)</f>
        <v>921.95243029167841</v>
      </c>
      <c r="L54" s="2">
        <f>TREND(Calibration!$A$2:$A$4,Calibration!$D$2:$D$4,G54)</f>
        <v>577.40944285468834</v>
      </c>
    </row>
    <row r="55" spans="1:12" x14ac:dyDescent="0.25">
      <c r="A55">
        <v>265089</v>
      </c>
      <c r="B55">
        <v>15.03100014</v>
      </c>
      <c r="C55">
        <v>0.63719999999999999</v>
      </c>
      <c r="D55">
        <v>9.9000003020963209E+37</v>
      </c>
      <c r="E55">
        <v>2.42639995</v>
      </c>
      <c r="F55">
        <v>9.9000003020963209E+37</v>
      </c>
      <c r="G55">
        <v>1.49810004</v>
      </c>
      <c r="H55">
        <v>9.9000003020963209E+37</v>
      </c>
      <c r="J55" s="2">
        <f>TREND(Calibration!$A$2:$A$4,Calibration!$B$2:$B$4,C55)</f>
        <v>407.5466635843166</v>
      </c>
      <c r="K55" s="2">
        <f>TREND(Calibration!$A$2:$A$4,Calibration!$C$2:$C$4,E55)</f>
        <v>961.92546010467436</v>
      </c>
      <c r="L55" s="2">
        <f>TREND(Calibration!$A$2:$A$4,Calibration!$D$2:$D$4,G55)</f>
        <v>576.54374516272719</v>
      </c>
    </row>
    <row r="56" spans="1:12" x14ac:dyDescent="0.25">
      <c r="A56">
        <v>270089</v>
      </c>
      <c r="B56">
        <v>14.93700027</v>
      </c>
      <c r="C56">
        <v>0.63180000000000003</v>
      </c>
      <c r="D56">
        <v>1331.7700195299999</v>
      </c>
      <c r="E56">
        <v>2.3777999900000002</v>
      </c>
      <c r="F56">
        <v>9.9000003020963209E+37</v>
      </c>
      <c r="G56">
        <v>1.4991999899999999</v>
      </c>
      <c r="H56">
        <v>9.9000003020963209E+37</v>
      </c>
      <c r="J56" s="2">
        <f>TREND(Calibration!$A$2:$A$4,Calibration!$B$2:$B$4,C56)</f>
        <v>404.23446111896169</v>
      </c>
      <c r="K56" s="2">
        <f>TREND(Calibration!$A$2:$A$4,Calibration!$C$2:$C$4,E56)</f>
        <v>942.26261968835433</v>
      </c>
      <c r="L56" s="2">
        <f>TREND(Calibration!$A$2:$A$4,Calibration!$D$2:$D$4,G56)</f>
        <v>576.99718740591527</v>
      </c>
    </row>
    <row r="57" spans="1:12" x14ac:dyDescent="0.25">
      <c r="A57">
        <v>275088</v>
      </c>
      <c r="B57">
        <v>14.803999900000001</v>
      </c>
      <c r="C57">
        <v>0.63239997999999997</v>
      </c>
      <c r="D57">
        <v>1226.7989502</v>
      </c>
      <c r="E57">
        <v>2.29629993</v>
      </c>
      <c r="F57">
        <v>9.9000003020963209E+37</v>
      </c>
      <c r="G57">
        <v>1.4986000100000001</v>
      </c>
      <c r="H57">
        <v>9.9000003020963209E+37</v>
      </c>
      <c r="J57" s="2">
        <f>TREND(Calibration!$A$2:$A$4,Calibration!$B$2:$B$4,C57)</f>
        <v>404.60247134769565</v>
      </c>
      <c r="K57" s="2">
        <f>TREND(Calibration!$A$2:$A$4,Calibration!$C$2:$C$4,E57)</f>
        <v>909.28887498361553</v>
      </c>
      <c r="L57" s="2">
        <f>TREND(Calibration!$A$2:$A$4,Calibration!$D$2:$D$4,G57)</f>
        <v>576.74985227516584</v>
      </c>
    </row>
    <row r="58" spans="1:12" x14ac:dyDescent="0.25">
      <c r="A58">
        <v>280087</v>
      </c>
      <c r="B58">
        <v>14.67399979</v>
      </c>
      <c r="C58">
        <v>0.62809998</v>
      </c>
      <c r="D58">
        <v>1193.9460449200001</v>
      </c>
      <c r="E58">
        <v>2.3821001100000001</v>
      </c>
      <c r="F58">
        <v>9.9000003020963209E+37</v>
      </c>
      <c r="G58">
        <v>1.49810004</v>
      </c>
      <c r="H58">
        <v>9.9000003020963209E+37</v>
      </c>
      <c r="J58" s="2">
        <f>TREND(Calibration!$A$2:$A$4,Calibration!$B$2:$B$4,C58)</f>
        <v>401.96497679195005</v>
      </c>
      <c r="K58" s="2">
        <f>TREND(Calibration!$A$2:$A$4,Calibration!$C$2:$C$4,E58)</f>
        <v>944.00238600361524</v>
      </c>
      <c r="L58" s="2">
        <f>TREND(Calibration!$A$2:$A$4,Calibration!$D$2:$D$4,G58)</f>
        <v>576.54374516272719</v>
      </c>
    </row>
    <row r="59" spans="1:12" x14ac:dyDescent="0.25">
      <c r="A59">
        <v>285087</v>
      </c>
      <c r="B59">
        <v>14.586000439999999</v>
      </c>
      <c r="C59">
        <v>0.62639999000000002</v>
      </c>
      <c r="D59">
        <v>985.15502930000002</v>
      </c>
      <c r="E59">
        <v>2.3215999599999999</v>
      </c>
      <c r="F59">
        <v>9.9000003020963209E+37</v>
      </c>
      <c r="G59">
        <v>1.50129998</v>
      </c>
      <c r="H59">
        <v>9.9000003020963209E+37</v>
      </c>
      <c r="J59" s="2">
        <f>TREND(Calibration!$A$2:$A$4,Calibration!$B$2:$B$4,C59)</f>
        <v>400.92225251989845</v>
      </c>
      <c r="K59" s="2">
        <f>TREND(Calibration!$A$2:$A$4,Calibration!$C$2:$C$4,E59)</f>
        <v>919.52490094779557</v>
      </c>
      <c r="L59" s="2">
        <f>TREND(Calibration!$A$2:$A$4,Calibration!$D$2:$D$4,G59)</f>
        <v>577.86288509787653</v>
      </c>
    </row>
    <row r="60" spans="1:12" x14ac:dyDescent="0.25">
      <c r="A60">
        <v>290088</v>
      </c>
      <c r="B60">
        <v>14.553999900000001</v>
      </c>
      <c r="C60">
        <v>0.62809998</v>
      </c>
      <c r="D60">
        <v>874.89001465000001</v>
      </c>
      <c r="E60">
        <v>2.2730000000000001</v>
      </c>
      <c r="F60">
        <v>9.9000003020963209E+37</v>
      </c>
      <c r="G60">
        <v>1.49650002</v>
      </c>
      <c r="H60">
        <v>9.9000003020963209E+37</v>
      </c>
      <c r="J60" s="2">
        <f>TREND(Calibration!$A$2:$A$4,Calibration!$B$2:$B$4,C60)</f>
        <v>401.96497679195005</v>
      </c>
      <c r="K60" s="2">
        <f>TREND(Calibration!$A$2:$A$4,Calibration!$C$2:$C$4,E60)</f>
        <v>899.86206053147555</v>
      </c>
      <c r="L60" s="2">
        <f>TREND(Calibration!$A$2:$A$4,Calibration!$D$2:$D$4,G60)</f>
        <v>575.88415458320458</v>
      </c>
    </row>
    <row r="61" spans="1:12" x14ac:dyDescent="0.25">
      <c r="A61">
        <v>295089</v>
      </c>
      <c r="B61">
        <v>14.59300041</v>
      </c>
      <c r="C61">
        <v>0.62099998999999995</v>
      </c>
      <c r="D61">
        <v>9.9000003020963209E+37</v>
      </c>
      <c r="E61">
        <v>2.2908999900000002</v>
      </c>
      <c r="F61">
        <v>9.9000003020963209E+37</v>
      </c>
      <c r="G61">
        <v>1.5008000100000001</v>
      </c>
      <c r="H61">
        <v>9.9000003020963209E+37</v>
      </c>
      <c r="J61" s="2">
        <f>TREND(Calibration!$A$2:$A$4,Calibration!$B$2:$B$4,C61)</f>
        <v>397.61005005454348</v>
      </c>
      <c r="K61" s="2">
        <f>TREND(Calibration!$A$2:$A$4,Calibration!$C$2:$C$4,E61)</f>
        <v>907.10413741433149</v>
      </c>
      <c r="L61" s="2">
        <f>TREND(Calibration!$A$2:$A$4,Calibration!$D$2:$D$4,G61)</f>
        <v>577.656777985438</v>
      </c>
    </row>
    <row r="62" spans="1:12" x14ac:dyDescent="0.25">
      <c r="A62">
        <v>300088</v>
      </c>
      <c r="B62">
        <v>14.67099953</v>
      </c>
      <c r="C62">
        <v>0.62370002000000002</v>
      </c>
      <c r="D62">
        <v>965.89599609000004</v>
      </c>
      <c r="E62">
        <v>2.18230009</v>
      </c>
      <c r="F62">
        <v>9.9000003020963209E+37</v>
      </c>
      <c r="G62">
        <v>1.49590003</v>
      </c>
      <c r="H62">
        <v>9.9000003020963209E+37</v>
      </c>
      <c r="J62" s="2">
        <f>TREND(Calibration!$A$2:$A$4,Calibration!$B$2:$B$4,C62)</f>
        <v>399.26616968834577</v>
      </c>
      <c r="K62" s="2">
        <f>TREND(Calibration!$A$2:$A$4,Calibration!$C$2:$C$4,E62)</f>
        <v>863.16618966852423</v>
      </c>
      <c r="L62" s="2">
        <f>TREND(Calibration!$A$2:$A$4,Calibration!$D$2:$D$4,G62)</f>
        <v>575.63681533006536</v>
      </c>
    </row>
    <row r="63" spans="1:12" x14ac:dyDescent="0.25">
      <c r="A63">
        <v>305087</v>
      </c>
      <c r="B63">
        <v>14.69999981</v>
      </c>
      <c r="C63">
        <v>0.63080000999999997</v>
      </c>
      <c r="D63">
        <v>1100.2609863299999</v>
      </c>
      <c r="E63">
        <v>2.2163000099999999</v>
      </c>
      <c r="F63">
        <v>9.9000003020963209E+37</v>
      </c>
      <c r="G63">
        <v>1.49810004</v>
      </c>
      <c r="H63">
        <v>9.9000003020963209E+37</v>
      </c>
      <c r="J63" s="2">
        <f>TREND(Calibration!$A$2:$A$4,Calibration!$B$2:$B$4,C63)</f>
        <v>403.62109642575234</v>
      </c>
      <c r="K63" s="2">
        <f>TREND(Calibration!$A$2:$A$4,Calibration!$C$2:$C$4,E63)</f>
        <v>876.92206521096591</v>
      </c>
      <c r="L63" s="2">
        <f>TREND(Calibration!$A$2:$A$4,Calibration!$D$2:$D$4,G63)</f>
        <v>576.54374516272719</v>
      </c>
    </row>
    <row r="64" spans="1:12" x14ac:dyDescent="0.25">
      <c r="A64">
        <v>310101</v>
      </c>
      <c r="B64">
        <v>14.661000250000001</v>
      </c>
      <c r="C64">
        <v>0.62639999000000002</v>
      </c>
      <c r="D64">
        <v>1269.9589843700001</v>
      </c>
      <c r="E64">
        <v>2.2390000799999998</v>
      </c>
      <c r="F64">
        <v>9.9000003020963209E+37</v>
      </c>
      <c r="G64">
        <v>1.49749994</v>
      </c>
      <c r="H64">
        <v>9.9000003020963209E+37</v>
      </c>
      <c r="J64" s="2">
        <f>TREND(Calibration!$A$2:$A$4,Calibration!$B$2:$B$4,C64)</f>
        <v>400.92225251989845</v>
      </c>
      <c r="K64" s="2">
        <f>TREND(Calibration!$A$2:$A$4,Calibration!$C$2:$C$4,E64)</f>
        <v>886.10618498903352</v>
      </c>
      <c r="L64" s="2">
        <f>TREND(Calibration!$A$2:$A$4,Calibration!$D$2:$D$4,G64)</f>
        <v>576.29636056330253</v>
      </c>
    </row>
    <row r="65" spans="1:12" x14ac:dyDescent="0.25">
      <c r="A65">
        <v>315088</v>
      </c>
      <c r="B65">
        <v>14.586000439999999</v>
      </c>
      <c r="C65">
        <v>0.62699996999999996</v>
      </c>
      <c r="D65">
        <v>653.74102783000001</v>
      </c>
      <c r="E65">
        <v>2.2843999899999998</v>
      </c>
      <c r="F65">
        <v>9.9000003020963209E+37</v>
      </c>
      <c r="G65">
        <v>1.4986000100000001</v>
      </c>
      <c r="H65">
        <v>9.9000003020963209E+37</v>
      </c>
      <c r="J65" s="2">
        <f>TREND(Calibration!$A$2:$A$4,Calibration!$B$2:$B$4,C65)</f>
        <v>401.29026274863241</v>
      </c>
      <c r="K65" s="2">
        <f>TREND(Calibration!$A$2:$A$4,Calibration!$C$2:$C$4,E65)</f>
        <v>904.47433149049766</v>
      </c>
      <c r="L65" s="2">
        <f>TREND(Calibration!$A$2:$A$4,Calibration!$D$2:$D$4,G65)</f>
        <v>576.74985227516584</v>
      </c>
    </row>
    <row r="66" spans="1:12" x14ac:dyDescent="0.25">
      <c r="A66">
        <v>320089</v>
      </c>
      <c r="B66">
        <v>14.4659996</v>
      </c>
      <c r="C66">
        <v>0.62480002999999995</v>
      </c>
      <c r="D66">
        <v>622.93597411999997</v>
      </c>
      <c r="E66">
        <v>2.2146999799999998</v>
      </c>
      <c r="F66">
        <v>9.9000003020963209E+37</v>
      </c>
      <c r="G66">
        <v>1.4991999899999999</v>
      </c>
      <c r="H66">
        <v>1049.0050048799999</v>
      </c>
      <c r="J66" s="2">
        <f>TREND(Calibration!$A$2:$A$4,Calibration!$B$2:$B$4,C66)</f>
        <v>399.94088373166335</v>
      </c>
      <c r="K66" s="2">
        <f>TREND(Calibration!$A$2:$A$4,Calibration!$C$2:$C$4,E66)</f>
        <v>876.27471623061024</v>
      </c>
      <c r="L66" s="2">
        <f>TREND(Calibration!$A$2:$A$4,Calibration!$D$2:$D$4,G66)</f>
        <v>576.99718740591527</v>
      </c>
    </row>
    <row r="67" spans="1:12" x14ac:dyDescent="0.25">
      <c r="A67">
        <v>325087</v>
      </c>
      <c r="B67">
        <v>14.28299999</v>
      </c>
      <c r="C67">
        <v>0.62269998000000004</v>
      </c>
      <c r="D67">
        <v>899.36297606999995</v>
      </c>
      <c r="E67">
        <v>2.2297999900000001</v>
      </c>
      <c r="F67">
        <v>9.9000003020963209E+37</v>
      </c>
      <c r="G67">
        <v>1.49749994</v>
      </c>
      <c r="H67">
        <v>9.9000003020963209E+37</v>
      </c>
      <c r="J67" s="2">
        <f>TREND(Calibration!$A$2:$A$4,Calibration!$B$2:$B$4,C67)</f>
        <v>398.65277432659514</v>
      </c>
      <c r="K67" s="2">
        <f>TREND(Calibration!$A$2:$A$4,Calibration!$C$2:$C$4,E67)</f>
        <v>882.38396173029469</v>
      </c>
      <c r="L67" s="2">
        <f>TREND(Calibration!$A$2:$A$4,Calibration!$D$2:$D$4,G67)</f>
        <v>576.29636056330253</v>
      </c>
    </row>
    <row r="68" spans="1:12" x14ac:dyDescent="0.25">
      <c r="A68">
        <v>330088</v>
      </c>
      <c r="B68">
        <v>14.161000250000001</v>
      </c>
      <c r="C68">
        <v>0.62209999999999999</v>
      </c>
      <c r="D68">
        <v>9.9000003020963209E+37</v>
      </c>
      <c r="E68">
        <v>2.16179991</v>
      </c>
      <c r="F68">
        <v>9.9000003020963209E+37</v>
      </c>
      <c r="G68">
        <v>1.4991999899999999</v>
      </c>
      <c r="H68">
        <v>9.9000003020963209E+37</v>
      </c>
      <c r="J68" s="2">
        <f>TREND(Calibration!$A$2:$A$4,Calibration!$B$2:$B$4,C68)</f>
        <v>398.28476409786111</v>
      </c>
      <c r="K68" s="2">
        <f>TREND(Calibration!$A$2:$A$4,Calibration!$C$2:$C$4,E68)</f>
        <v>854.87211354488466</v>
      </c>
      <c r="L68" s="2">
        <f>TREND(Calibration!$A$2:$A$4,Calibration!$D$2:$D$4,G68)</f>
        <v>576.99718740591527</v>
      </c>
    </row>
    <row r="69" spans="1:12" x14ac:dyDescent="0.25">
      <c r="A69">
        <v>335088</v>
      </c>
      <c r="B69">
        <v>14.10900021</v>
      </c>
      <c r="C69">
        <v>0.62050002999999998</v>
      </c>
      <c r="D69">
        <v>710.27697753999996</v>
      </c>
      <c r="E69">
        <v>2.16560006</v>
      </c>
      <c r="F69">
        <v>9.9000003020963209E+37</v>
      </c>
      <c r="G69">
        <v>1.4991999899999999</v>
      </c>
      <c r="H69">
        <v>9.9000003020963209E+37</v>
      </c>
      <c r="J69" s="2">
        <f>TREND(Calibration!$A$2:$A$4,Calibration!$B$2:$B$4,C69)</f>
        <v>397.30338917591774</v>
      </c>
      <c r="K69" s="2">
        <f>TREND(Calibration!$A$2:$A$4,Calibration!$C$2:$C$4,E69)</f>
        <v>856.40959923433945</v>
      </c>
      <c r="L69" s="2">
        <f>TREND(Calibration!$A$2:$A$4,Calibration!$D$2:$D$4,G69)</f>
        <v>576.99718740591527</v>
      </c>
    </row>
    <row r="70" spans="1:12" x14ac:dyDescent="0.25">
      <c r="A70">
        <v>340125</v>
      </c>
      <c r="B70">
        <v>14.12899971</v>
      </c>
      <c r="C70">
        <v>0.62370002000000002</v>
      </c>
      <c r="D70">
        <v>140.62399292000001</v>
      </c>
      <c r="E70">
        <v>2.2676000599999999</v>
      </c>
      <c r="F70">
        <v>9.9000003020963209E+37</v>
      </c>
      <c r="G70">
        <v>1.4991999899999999</v>
      </c>
      <c r="H70">
        <v>9.9000003020963209E+37</v>
      </c>
      <c r="J70" s="2">
        <f>TREND(Calibration!$A$2:$A$4,Calibration!$B$2:$B$4,C70)</f>
        <v>399.26616968834577</v>
      </c>
      <c r="K70" s="2">
        <f>TREND(Calibration!$A$2:$A$4,Calibration!$C$2:$C$4,E70)</f>
        <v>897.67732296219128</v>
      </c>
      <c r="L70" s="2">
        <f>TREND(Calibration!$A$2:$A$4,Calibration!$D$2:$D$4,G70)</f>
        <v>576.99718740591527</v>
      </c>
    </row>
    <row r="71" spans="1:12" x14ac:dyDescent="0.25">
      <c r="A71">
        <v>345088</v>
      </c>
      <c r="B71">
        <v>14.149999619999999</v>
      </c>
      <c r="C71">
        <v>0.62319999999999998</v>
      </c>
      <c r="D71">
        <v>989.26800536999997</v>
      </c>
      <c r="E71">
        <v>2.2783999399999999</v>
      </c>
      <c r="F71">
        <v>9.9000003020963209E+37</v>
      </c>
      <c r="G71">
        <v>1.50189996</v>
      </c>
      <c r="H71">
        <v>9.9000003020963209E+37</v>
      </c>
      <c r="J71" s="2">
        <f>TREND(Calibration!$A$2:$A$4,Calibration!$B$2:$B$4,C71)</f>
        <v>398.95947200747042</v>
      </c>
      <c r="K71" s="2">
        <f>TREND(Calibration!$A$2:$A$4,Calibration!$C$2:$C$4,E71)</f>
        <v>902.04679810075947</v>
      </c>
      <c r="L71" s="2">
        <f>TREND(Calibration!$A$2:$A$4,Calibration!$D$2:$D$4,G71)</f>
        <v>578.11022022862619</v>
      </c>
    </row>
    <row r="72" spans="1:12" x14ac:dyDescent="0.25">
      <c r="A72">
        <v>350088</v>
      </c>
      <c r="B72">
        <v>14.24699974</v>
      </c>
      <c r="C72">
        <v>0.62860000000000005</v>
      </c>
      <c r="D72">
        <v>1095.1999511700001</v>
      </c>
      <c r="E72">
        <v>2.2665998900000002</v>
      </c>
      <c r="F72">
        <v>9.9000003020963209E+37</v>
      </c>
      <c r="G72">
        <v>1.5024000399999999</v>
      </c>
      <c r="H72">
        <v>9.9000003020963209E+37</v>
      </c>
      <c r="J72" s="2">
        <f>TREND(Calibration!$A$2:$A$4,Calibration!$B$2:$B$4,C72)</f>
        <v>402.27167447282545</v>
      </c>
      <c r="K72" s="2">
        <f>TREND(Calibration!$A$2:$A$4,Calibration!$C$2:$C$4,E72)</f>
        <v>897.27266865590821</v>
      </c>
      <c r="L72" s="2">
        <f>TREND(Calibration!$A$2:$A$4,Calibration!$D$2:$D$4,G72)</f>
        <v>578.31637268735017</v>
      </c>
    </row>
    <row r="73" spans="1:12" x14ac:dyDescent="0.25">
      <c r="A73">
        <v>355089</v>
      </c>
      <c r="B73">
        <v>14.34000015</v>
      </c>
      <c r="C73">
        <v>0.62910001999999998</v>
      </c>
      <c r="D73">
        <v>628.00402831999997</v>
      </c>
      <c r="E73">
        <v>2.21199989</v>
      </c>
      <c r="F73">
        <v>9.9000003020963209E+37</v>
      </c>
      <c r="G73">
        <v>1.5055999799999999</v>
      </c>
      <c r="H73">
        <v>1257.58300781</v>
      </c>
      <c r="J73" s="2">
        <f>TREND(Calibration!$A$2:$A$4,Calibration!$B$2:$B$4,C73)</f>
        <v>402.57837215370074</v>
      </c>
      <c r="K73" s="2">
        <f>TREND(Calibration!$A$2:$A$4,Calibration!$C$2:$C$4,E73)</f>
        <v>875.18229889570512</v>
      </c>
      <c r="L73" s="2">
        <f>TREND(Calibration!$A$2:$A$4,Calibration!$D$2:$D$4,G73)</f>
        <v>579.6355126224995</v>
      </c>
    </row>
    <row r="74" spans="1:12" x14ac:dyDescent="0.25">
      <c r="A74">
        <v>360119</v>
      </c>
      <c r="B74">
        <v>14.31700039</v>
      </c>
      <c r="C74">
        <v>0.63669997</v>
      </c>
      <c r="D74">
        <v>986.45300293000003</v>
      </c>
      <c r="E74">
        <v>2.4642000199999998</v>
      </c>
      <c r="F74">
        <v>9.9000003020963209E+37</v>
      </c>
      <c r="G74">
        <v>1.50189996</v>
      </c>
      <c r="H74">
        <v>9.9000003020963209E+37</v>
      </c>
      <c r="J74" s="2">
        <f>TREND(Calibration!$A$2:$A$4,Calibration!$B$2:$B$4,C74)</f>
        <v>407.23995976973305</v>
      </c>
      <c r="K74" s="2">
        <f>TREND(Calibration!$A$2:$A$4,Calibration!$C$2:$C$4,E74)</f>
        <v>977.21882133657095</v>
      </c>
      <c r="L74" s="2">
        <f>TREND(Calibration!$A$2:$A$4,Calibration!$D$2:$D$4,G74)</f>
        <v>578.11022022862619</v>
      </c>
    </row>
    <row r="75" spans="1:12" x14ac:dyDescent="0.25">
      <c r="A75">
        <v>365089</v>
      </c>
      <c r="B75">
        <v>14.260000229999999</v>
      </c>
      <c r="C75">
        <v>0.63080000999999997</v>
      </c>
      <c r="D75">
        <v>805.97100829999999</v>
      </c>
      <c r="E75">
        <v>2.3977999699999999</v>
      </c>
      <c r="F75">
        <v>9.9000003020963209E+37</v>
      </c>
      <c r="G75">
        <v>1.5039999500000001</v>
      </c>
      <c r="H75">
        <v>9.9000003020963209E+37</v>
      </c>
      <c r="J75" s="2">
        <f>TREND(Calibration!$A$2:$A$4,Calibration!$B$2:$B$4,C75)</f>
        <v>403.62109642575234</v>
      </c>
      <c r="K75" s="2">
        <f>TREND(Calibration!$A$2:$A$4,Calibration!$C$2:$C$4,E75)</f>
        <v>950.3543221315166</v>
      </c>
      <c r="L75" s="2">
        <f>TREND(Calibration!$A$2:$A$4,Calibration!$D$2:$D$4,G75)</f>
        <v>578.97591792058734</v>
      </c>
    </row>
    <row r="76" spans="1:12" x14ac:dyDescent="0.25">
      <c r="A76">
        <v>370101</v>
      </c>
      <c r="B76">
        <v>14.14099979</v>
      </c>
      <c r="C76">
        <v>0.62749999999999995</v>
      </c>
      <c r="D76">
        <v>9.9000003020963209E+37</v>
      </c>
      <c r="E76">
        <v>2.41560006</v>
      </c>
      <c r="F76">
        <v>9.9000003020963209E+37</v>
      </c>
      <c r="G76">
        <v>1.5008000100000001</v>
      </c>
      <c r="H76">
        <v>9.9000003020963209E+37</v>
      </c>
      <c r="J76" s="2">
        <f>TREND(Calibration!$A$2:$A$4,Calibration!$B$2:$B$4,C76)</f>
        <v>401.59696656321603</v>
      </c>
      <c r="K76" s="2">
        <f>TREND(Calibration!$A$2:$A$4,Calibration!$C$2:$C$4,E76)</f>
        <v>957.55598092025093</v>
      </c>
      <c r="L76" s="2">
        <f>TREND(Calibration!$A$2:$A$4,Calibration!$D$2:$D$4,G76)</f>
        <v>577.656777985438</v>
      </c>
    </row>
    <row r="77" spans="1:12" x14ac:dyDescent="0.25">
      <c r="A77">
        <v>375089</v>
      </c>
      <c r="B77">
        <v>14.09399986</v>
      </c>
      <c r="C77">
        <v>0.62910001999999998</v>
      </c>
      <c r="D77">
        <v>309.01300049000002</v>
      </c>
      <c r="E77">
        <v>2.2957000700000001</v>
      </c>
      <c r="F77">
        <v>9.9000003020963209E+37</v>
      </c>
      <c r="G77">
        <v>1.5008000100000001</v>
      </c>
      <c r="H77">
        <v>1074.15197754</v>
      </c>
      <c r="J77" s="2">
        <f>TREND(Calibration!$A$2:$A$4,Calibration!$B$2:$B$4,C77)</f>
        <v>402.57837215370074</v>
      </c>
      <c r="K77" s="2">
        <f>TREND(Calibration!$A$2:$A$4,Calibration!$C$2:$C$4,E77)</f>
        <v>909.04618030954316</v>
      </c>
      <c r="L77" s="2">
        <f>TREND(Calibration!$A$2:$A$4,Calibration!$D$2:$D$4,G77)</f>
        <v>577.656777985438</v>
      </c>
    </row>
    <row r="78" spans="1:12" x14ac:dyDescent="0.25">
      <c r="A78">
        <v>380089</v>
      </c>
      <c r="B78">
        <v>14.102999690000001</v>
      </c>
      <c r="C78">
        <v>0.63400000000000001</v>
      </c>
      <c r="D78">
        <v>1056.8110351600001</v>
      </c>
      <c r="E78">
        <v>2.2762999499999998</v>
      </c>
      <c r="F78">
        <v>9.9000003020963209E+37</v>
      </c>
      <c r="G78">
        <v>1.50189996</v>
      </c>
      <c r="H78">
        <v>9.9000003020963209E+37</v>
      </c>
      <c r="J78" s="2">
        <f>TREND(Calibration!$A$2:$A$4,Calibration!$B$2:$B$4,C78)</f>
        <v>405.58387693818037</v>
      </c>
      <c r="K78" s="2">
        <f>TREND(Calibration!$A$2:$A$4,Calibration!$C$2:$C$4,E78)</f>
        <v>901.19717254045304</v>
      </c>
      <c r="L78" s="2">
        <f>TREND(Calibration!$A$2:$A$4,Calibration!$D$2:$D$4,G78)</f>
        <v>578.11022022862619</v>
      </c>
    </row>
    <row r="79" spans="1:12" x14ac:dyDescent="0.25">
      <c r="A79">
        <v>385089</v>
      </c>
      <c r="B79">
        <v>14.147999759999999</v>
      </c>
      <c r="C79">
        <v>0.63180000000000003</v>
      </c>
      <c r="D79">
        <v>9.9000003020963209E+37</v>
      </c>
      <c r="E79">
        <v>2.2827999600000002</v>
      </c>
      <c r="F79">
        <v>9.9000003020963209E+37</v>
      </c>
      <c r="G79">
        <v>1.5024000399999999</v>
      </c>
      <c r="H79">
        <v>9.9000003020963209E+37</v>
      </c>
      <c r="J79" s="2">
        <f>TREND(Calibration!$A$2:$A$4,Calibration!$B$2:$B$4,C79)</f>
        <v>404.23446111896169</v>
      </c>
      <c r="K79" s="2">
        <f>TREND(Calibration!$A$2:$A$4,Calibration!$C$2:$C$4,E79)</f>
        <v>903.82698251014222</v>
      </c>
      <c r="L79" s="2">
        <f>TREND(Calibration!$A$2:$A$4,Calibration!$D$2:$D$4,G79)</f>
        <v>578.31637268735017</v>
      </c>
    </row>
    <row r="80" spans="1:12" x14ac:dyDescent="0.25">
      <c r="A80">
        <v>390109</v>
      </c>
      <c r="B80">
        <v>14.26500034</v>
      </c>
      <c r="C80">
        <v>0.63239997999999997</v>
      </c>
      <c r="D80">
        <v>232.32200623</v>
      </c>
      <c r="E80">
        <v>2.3431999700000001</v>
      </c>
      <c r="F80">
        <v>9.9000003020963209E+37</v>
      </c>
      <c r="G80">
        <v>1.4996999499999999</v>
      </c>
      <c r="H80">
        <v>1074.6219482399999</v>
      </c>
      <c r="J80" s="2">
        <f>TREND(Calibration!$A$2:$A$4,Calibration!$B$2:$B$4,C80)</f>
        <v>404.60247134769565</v>
      </c>
      <c r="K80" s="2">
        <f>TREND(Calibration!$A$2:$A$4,Calibration!$C$2:$C$4,E80)</f>
        <v>928.26395237131362</v>
      </c>
      <c r="L80" s="2">
        <f>TREND(Calibration!$A$2:$A$4,Calibration!$D$2:$D$4,G80)</f>
        <v>577.20329039596425</v>
      </c>
    </row>
    <row r="81" spans="1:12" x14ac:dyDescent="0.25">
      <c r="A81">
        <v>395089</v>
      </c>
      <c r="B81">
        <v>14.336000439999999</v>
      </c>
      <c r="C81">
        <v>0.63349997999999996</v>
      </c>
      <c r="D81">
        <v>9.9000003020963209E+37</v>
      </c>
      <c r="E81">
        <v>2.2929999799999998</v>
      </c>
      <c r="F81">
        <v>9.9000003020963209E+37</v>
      </c>
      <c r="G81">
        <v>1.5028999999999999</v>
      </c>
      <c r="H81">
        <v>9.9000003020963209E+37</v>
      </c>
      <c r="J81" s="2">
        <f>TREND(Calibration!$A$2:$A$4,Calibration!$B$2:$B$4,C81)</f>
        <v>405.27717925730502</v>
      </c>
      <c r="K81" s="2">
        <f>TREND(Calibration!$A$2:$A$4,Calibration!$C$2:$C$4,E81)</f>
        <v>907.9537629746377</v>
      </c>
      <c r="L81" s="2">
        <f>TREND(Calibration!$A$2:$A$4,Calibration!$D$2:$D$4,G81)</f>
        <v>578.52247567739914</v>
      </c>
    </row>
    <row r="82" spans="1:12" x14ac:dyDescent="0.25">
      <c r="A82">
        <v>400089</v>
      </c>
      <c r="B82">
        <v>14.45300007</v>
      </c>
      <c r="C82">
        <v>0.63559997000000001</v>
      </c>
      <c r="D82">
        <v>699.84100341999999</v>
      </c>
      <c r="E82">
        <v>2.2725000400000002</v>
      </c>
      <c r="F82">
        <v>9.9000003020963209E+37</v>
      </c>
      <c r="G82">
        <v>1.50129998</v>
      </c>
      <c r="H82">
        <v>9.9000003020963209E+37</v>
      </c>
      <c r="J82" s="2">
        <f>TREND(Calibration!$A$2:$A$4,Calibration!$B$2:$B$4,C82)</f>
        <v>406.56525186012368</v>
      </c>
      <c r="K82" s="2">
        <f>TREND(Calibration!$A$2:$A$4,Calibration!$C$2:$C$4,E82)</f>
        <v>899.65978395152479</v>
      </c>
      <c r="L82" s="2">
        <f>TREND(Calibration!$A$2:$A$4,Calibration!$D$2:$D$4,G82)</f>
        <v>577.86288509787653</v>
      </c>
    </row>
    <row r="83" spans="1:12" x14ac:dyDescent="0.25">
      <c r="A83">
        <v>405090</v>
      </c>
      <c r="B83">
        <v>14.454999920000001</v>
      </c>
      <c r="C83">
        <v>0.63940001000000002</v>
      </c>
      <c r="D83">
        <v>9.9000003020963209E+37</v>
      </c>
      <c r="E83">
        <v>2.3027000399999999</v>
      </c>
      <c r="F83">
        <v>9.9000003020963209E+37</v>
      </c>
      <c r="G83">
        <v>1.50129998</v>
      </c>
      <c r="H83">
        <v>9.9000003020963209E+37</v>
      </c>
      <c r="J83" s="2">
        <f>TREND(Calibration!$A$2:$A$4,Calibration!$B$2:$B$4,C83)</f>
        <v>408.89608553724361</v>
      </c>
      <c r="K83" s="2">
        <f>TREND(Calibration!$A$2:$A$4,Calibration!$C$2:$C$4,E83)</f>
        <v>911.87826685918276</v>
      </c>
      <c r="L83" s="2">
        <f>TREND(Calibration!$A$2:$A$4,Calibration!$D$2:$D$4,G83)</f>
        <v>577.86288509787653</v>
      </c>
    </row>
    <row r="84" spans="1:12" x14ac:dyDescent="0.25">
      <c r="A84">
        <v>410088</v>
      </c>
      <c r="B84">
        <v>14.461000439999999</v>
      </c>
      <c r="C84">
        <v>0.64370000000000005</v>
      </c>
      <c r="D84">
        <v>605.05902100000003</v>
      </c>
      <c r="E84">
        <v>2.2492999999999999</v>
      </c>
      <c r="F84">
        <v>9.9000003020963209E+37</v>
      </c>
      <c r="G84">
        <v>1.5024000399999999</v>
      </c>
      <c r="H84">
        <v>1224.45605469</v>
      </c>
      <c r="J84" s="2">
        <f>TREND(Calibration!$A$2:$A$4,Calibration!$B$2:$B$4,C84)</f>
        <v>411.53357395928094</v>
      </c>
      <c r="K84" s="2">
        <f>TREND(Calibration!$A$2:$A$4,Calibration!$C$2:$C$4,E84)</f>
        <v>890.27338354765095</v>
      </c>
      <c r="L84" s="2">
        <f>TREND(Calibration!$A$2:$A$4,Calibration!$D$2:$D$4,G84)</f>
        <v>578.31637268735017</v>
      </c>
    </row>
    <row r="85" spans="1:12" x14ac:dyDescent="0.25">
      <c r="A85">
        <v>415089</v>
      </c>
      <c r="B85">
        <v>14.416000370000001</v>
      </c>
      <c r="C85">
        <v>0.64050001000000001</v>
      </c>
      <c r="D85">
        <v>1068.98498535</v>
      </c>
      <c r="E85">
        <v>2.2476000799999998</v>
      </c>
      <c r="F85">
        <v>9.9000003020963209E+37</v>
      </c>
      <c r="G85">
        <v>1.5028999999999999</v>
      </c>
      <c r="H85">
        <v>9.9000003020963209E+37</v>
      </c>
      <c r="J85" s="2">
        <f>TREND(Calibration!$A$2:$A$4,Calibration!$B$2:$B$4,C85)</f>
        <v>409.57079344685292</v>
      </c>
      <c r="K85" s="2">
        <f>TREND(Calibration!$A$2:$A$4,Calibration!$C$2:$C$4,E85)</f>
        <v>889.58562051902891</v>
      </c>
      <c r="L85" s="2">
        <f>TREND(Calibration!$A$2:$A$4,Calibration!$D$2:$D$4,G85)</f>
        <v>578.52247567739914</v>
      </c>
    </row>
    <row r="86" spans="1:12" x14ac:dyDescent="0.25">
      <c r="A86">
        <v>420090</v>
      </c>
      <c r="B86">
        <v>14.369999890000001</v>
      </c>
      <c r="C86">
        <v>0.64209998000000001</v>
      </c>
      <c r="D86">
        <v>9.9000003020963209E+37</v>
      </c>
      <c r="E86">
        <v>2.2481999400000001</v>
      </c>
      <c r="F86">
        <v>9.9000003020963209E+37</v>
      </c>
      <c r="G86">
        <v>1.5028999999999999</v>
      </c>
      <c r="H86">
        <v>9.9000003020963209E+37</v>
      </c>
      <c r="J86" s="2">
        <f>TREND(Calibration!$A$2:$A$4,Calibration!$B$2:$B$4,C86)</f>
        <v>410.55216836879629</v>
      </c>
      <c r="K86" s="2">
        <f>TREND(Calibration!$A$2:$A$4,Calibration!$C$2:$C$4,E86)</f>
        <v>889.8283151931015</v>
      </c>
      <c r="L86" s="2">
        <f>TREND(Calibration!$A$2:$A$4,Calibration!$D$2:$D$4,G86)</f>
        <v>578.52247567739914</v>
      </c>
    </row>
    <row r="87" spans="1:12" x14ac:dyDescent="0.25">
      <c r="A87">
        <v>425089</v>
      </c>
      <c r="B87">
        <v>14.34399986</v>
      </c>
      <c r="C87">
        <v>0.63239997999999997</v>
      </c>
      <c r="D87">
        <v>1265.2399902300001</v>
      </c>
      <c r="E87">
        <v>2.3610999600000002</v>
      </c>
      <c r="F87">
        <v>9.9000003020963209E+37</v>
      </c>
      <c r="G87">
        <v>1.5008000100000001</v>
      </c>
      <c r="H87">
        <v>9.9000003020963209E+37</v>
      </c>
      <c r="J87" s="2">
        <f>TREND(Calibration!$A$2:$A$4,Calibration!$B$2:$B$4,C87)</f>
        <v>404.60247134769565</v>
      </c>
      <c r="K87" s="2">
        <f>TREND(Calibration!$A$2:$A$4,Calibration!$C$2:$C$4,E87)</f>
        <v>935.50602925416968</v>
      </c>
      <c r="L87" s="2">
        <f>TREND(Calibration!$A$2:$A$4,Calibration!$D$2:$D$4,G87)</f>
        <v>577.656777985438</v>
      </c>
    </row>
    <row r="88" spans="1:12" x14ac:dyDescent="0.25">
      <c r="A88">
        <v>430089</v>
      </c>
      <c r="B88">
        <v>14.36699963</v>
      </c>
      <c r="C88">
        <v>0.63290000000000002</v>
      </c>
      <c r="D88">
        <v>9.9000003020963209E+37</v>
      </c>
      <c r="E88">
        <v>2.4749998999999998</v>
      </c>
      <c r="F88">
        <v>9.9000003020963209E+37</v>
      </c>
      <c r="G88">
        <v>1.5039999500000001</v>
      </c>
      <c r="H88">
        <v>9.9000003020963209E+37</v>
      </c>
      <c r="J88" s="2">
        <f>TREND(Calibration!$A$2:$A$4,Calibration!$B$2:$B$4,C88)</f>
        <v>404.90916902857106</v>
      </c>
      <c r="K88" s="2">
        <f>TREND(Calibration!$A$2:$A$4,Calibration!$C$2:$C$4,E88)</f>
        <v>981.58829647513915</v>
      </c>
      <c r="L88" s="2">
        <f>TREND(Calibration!$A$2:$A$4,Calibration!$D$2:$D$4,G88)</f>
        <v>578.97591792058734</v>
      </c>
    </row>
    <row r="89" spans="1:12" x14ac:dyDescent="0.25">
      <c r="A89">
        <v>435089</v>
      </c>
      <c r="B89">
        <v>14.43500042</v>
      </c>
      <c r="C89">
        <v>0.63239997999999997</v>
      </c>
      <c r="D89">
        <v>1341.20800781</v>
      </c>
      <c r="E89">
        <v>2.5095999199999999</v>
      </c>
      <c r="F89">
        <v>9.9000003020963209E+37</v>
      </c>
      <c r="G89">
        <v>1.5008000100000001</v>
      </c>
      <c r="H89">
        <v>9.9000003020963209E+37</v>
      </c>
      <c r="J89" s="2">
        <f>TREND(Calibration!$A$2:$A$4,Calibration!$B$2:$B$4,C89)</f>
        <v>404.60247134769565</v>
      </c>
      <c r="K89" s="2">
        <f>TREND(Calibration!$A$2:$A$4,Calibration!$C$2:$C$4,E89)</f>
        <v>995.58696379217986</v>
      </c>
      <c r="L89" s="2">
        <f>TREND(Calibration!$A$2:$A$4,Calibration!$D$2:$D$4,G89)</f>
        <v>577.656777985438</v>
      </c>
    </row>
    <row r="90" spans="1:12" x14ac:dyDescent="0.25">
      <c r="A90">
        <v>440090</v>
      </c>
      <c r="B90">
        <v>14.536000250000001</v>
      </c>
      <c r="C90">
        <v>0.62970000999999998</v>
      </c>
      <c r="D90">
        <v>9.9000003020963209E+37</v>
      </c>
      <c r="E90">
        <v>2.4124000099999998</v>
      </c>
      <c r="F90">
        <v>9.9000003020963209E+37</v>
      </c>
      <c r="G90">
        <v>1.50129998</v>
      </c>
      <c r="H90">
        <v>9.9000003020963209E+37</v>
      </c>
      <c r="J90" s="2">
        <f>TREND(Calibration!$A$2:$A$4,Calibration!$B$2:$B$4,C90)</f>
        <v>402.94638851614303</v>
      </c>
      <c r="K90" s="2">
        <f>TREND(Calibration!$A$2:$A$4,Calibration!$C$2:$C$4,E90)</f>
        <v>956.26128700539482</v>
      </c>
      <c r="L90" s="2">
        <f>TREND(Calibration!$A$2:$A$4,Calibration!$D$2:$D$4,G90)</f>
        <v>577.86288509787653</v>
      </c>
    </row>
    <row r="91" spans="1:12" x14ac:dyDescent="0.25">
      <c r="A91">
        <v>445089</v>
      </c>
      <c r="B91">
        <v>14.58100033</v>
      </c>
      <c r="C91">
        <v>0.62970000999999998</v>
      </c>
      <c r="D91">
        <v>9.9000003020963209E+37</v>
      </c>
      <c r="E91">
        <v>2.56469989</v>
      </c>
      <c r="F91">
        <v>9.9000003020963209E+37</v>
      </c>
      <c r="G91">
        <v>1.50349998</v>
      </c>
      <c r="H91">
        <v>9.9000003020963209E+37</v>
      </c>
      <c r="J91" s="2">
        <f>TREND(Calibration!$A$2:$A$4,Calibration!$B$2:$B$4,C91)</f>
        <v>402.94638851614303</v>
      </c>
      <c r="K91" s="2">
        <f>TREND(Calibration!$A$2:$A$4,Calibration!$C$2:$C$4,E91)</f>
        <v>1017.8796141781891</v>
      </c>
      <c r="L91" s="2">
        <f>TREND(Calibration!$A$2:$A$4,Calibration!$D$2:$D$4,G91)</f>
        <v>578.76981080814869</v>
      </c>
    </row>
    <row r="92" spans="1:12" x14ac:dyDescent="0.25">
      <c r="A92">
        <v>450090</v>
      </c>
      <c r="B92">
        <v>14.57800007</v>
      </c>
      <c r="C92">
        <v>0.63129997000000004</v>
      </c>
      <c r="D92">
        <v>1241.00598145</v>
      </c>
      <c r="E92">
        <v>2.4026000500000002</v>
      </c>
      <c r="F92">
        <v>9.9000003020963209E+37</v>
      </c>
      <c r="G92">
        <v>1.5024000399999999</v>
      </c>
      <c r="H92">
        <v>9.9000003020963209E+37</v>
      </c>
      <c r="J92" s="2">
        <f>TREND(Calibration!$A$2:$A$4,Calibration!$B$2:$B$4,C92)</f>
        <v>403.92775730437813</v>
      </c>
      <c r="K92" s="2">
        <f>TREND(Calibration!$A$2:$A$4,Calibration!$C$2:$C$4,E92)</f>
        <v>952.29636502672838</v>
      </c>
      <c r="L92" s="2">
        <f>TREND(Calibration!$A$2:$A$4,Calibration!$D$2:$D$4,G92)</f>
        <v>578.31637268735017</v>
      </c>
    </row>
    <row r="93" spans="1:12" x14ac:dyDescent="0.25">
      <c r="A93">
        <v>455100</v>
      </c>
      <c r="B93">
        <v>14.50300026</v>
      </c>
      <c r="C93">
        <v>0.63080000999999997</v>
      </c>
      <c r="D93">
        <v>1156.5889892600001</v>
      </c>
      <c r="E93">
        <v>2.45930004</v>
      </c>
      <c r="F93">
        <v>9.9000003020963209E+37</v>
      </c>
      <c r="G93">
        <v>1.4991999899999999</v>
      </c>
      <c r="H93">
        <v>9.9000003020963209E+37</v>
      </c>
      <c r="J93" s="2">
        <f>TREND(Calibration!$A$2:$A$4,Calibration!$B$2:$B$4,C93)</f>
        <v>403.62109642575234</v>
      </c>
      <c r="K93" s="2">
        <f>TREND(Calibration!$A$2:$A$4,Calibration!$C$2:$C$4,E93)</f>
        <v>975.23636034723779</v>
      </c>
      <c r="L93" s="2">
        <f>TREND(Calibration!$A$2:$A$4,Calibration!$D$2:$D$4,G93)</f>
        <v>576.99718740591527</v>
      </c>
    </row>
    <row r="94" spans="1:12" x14ac:dyDescent="0.25">
      <c r="A94">
        <v>460090</v>
      </c>
      <c r="B94">
        <v>14.34399986</v>
      </c>
      <c r="C94">
        <v>0.62639999000000002</v>
      </c>
      <c r="D94">
        <v>9.9000003020963209E+37</v>
      </c>
      <c r="E94">
        <v>2.41400003</v>
      </c>
      <c r="F94">
        <v>1216.2419433600001</v>
      </c>
      <c r="G94">
        <v>1.49810004</v>
      </c>
      <c r="H94">
        <v>9.9000003020963209E+37</v>
      </c>
      <c r="J94" s="2">
        <f>TREND(Calibration!$A$2:$A$4,Calibration!$B$2:$B$4,C94)</f>
        <v>400.92225251989845</v>
      </c>
      <c r="K94" s="2">
        <f>TREND(Calibration!$A$2:$A$4,Calibration!$C$2:$C$4,E94)</f>
        <v>956.90863193989526</v>
      </c>
      <c r="L94" s="2">
        <f>TREND(Calibration!$A$2:$A$4,Calibration!$D$2:$D$4,G94)</f>
        <v>576.54374516272719</v>
      </c>
    </row>
    <row r="95" spans="1:12" x14ac:dyDescent="0.25">
      <c r="A95">
        <v>465090</v>
      </c>
      <c r="B95">
        <v>14.26299953</v>
      </c>
      <c r="C95">
        <v>0.62209999999999999</v>
      </c>
      <c r="D95">
        <v>942.51599121000004</v>
      </c>
      <c r="E95">
        <v>2.3777999900000002</v>
      </c>
      <c r="F95">
        <v>9.9000003020963209E+37</v>
      </c>
      <c r="G95">
        <v>1.4996999499999999</v>
      </c>
      <c r="H95">
        <v>9.9000003020963209E+37</v>
      </c>
      <c r="J95" s="2">
        <f>TREND(Calibration!$A$2:$A$4,Calibration!$B$2:$B$4,C95)</f>
        <v>398.28476409786111</v>
      </c>
      <c r="K95" s="2">
        <f>TREND(Calibration!$A$2:$A$4,Calibration!$C$2:$C$4,E95)</f>
        <v>942.26261968835433</v>
      </c>
      <c r="L95" s="2">
        <f>TREND(Calibration!$A$2:$A$4,Calibration!$D$2:$D$4,G95)</f>
        <v>577.20329039596425</v>
      </c>
    </row>
    <row r="96" spans="1:12" x14ac:dyDescent="0.25">
      <c r="A96">
        <v>470088</v>
      </c>
      <c r="B96">
        <v>14.152999879999999</v>
      </c>
      <c r="C96">
        <v>0.62370002000000002</v>
      </c>
      <c r="D96">
        <v>1052.0219726600001</v>
      </c>
      <c r="E96">
        <v>2.3847999600000001</v>
      </c>
      <c r="F96">
        <v>9.9000003020963209E+37</v>
      </c>
      <c r="G96">
        <v>1.4991999899999999</v>
      </c>
      <c r="H96">
        <v>9.9000003020963209E+37</v>
      </c>
      <c r="J96" s="2">
        <f>TREND(Calibration!$A$2:$A$4,Calibration!$B$2:$B$4,C96)</f>
        <v>399.26616968834577</v>
      </c>
      <c r="K96" s="2">
        <f>TREND(Calibration!$A$2:$A$4,Calibration!$C$2:$C$4,E96)</f>
        <v>945.09470623799405</v>
      </c>
      <c r="L96" s="2">
        <f>TREND(Calibration!$A$2:$A$4,Calibration!$D$2:$D$4,G96)</f>
        <v>576.99718740591527</v>
      </c>
    </row>
    <row r="97" spans="1:12" x14ac:dyDescent="0.25">
      <c r="A97">
        <v>475088</v>
      </c>
      <c r="B97">
        <v>14.04300022</v>
      </c>
      <c r="C97">
        <v>0.62050002999999998</v>
      </c>
      <c r="D97">
        <v>9.9000003020963209E+37</v>
      </c>
      <c r="E97">
        <v>2.4853000600000001</v>
      </c>
      <c r="F97">
        <v>9.9000003020963209E+37</v>
      </c>
      <c r="G97">
        <v>1.50020003</v>
      </c>
      <c r="H97">
        <v>9.9000003020963209E+37</v>
      </c>
      <c r="J97" s="2">
        <f>TREND(Calibration!$A$2:$A$4,Calibration!$B$2:$B$4,C97)</f>
        <v>397.30338917591774</v>
      </c>
      <c r="K97" s="2">
        <f>TREND(Calibration!$A$2:$A$4,Calibration!$C$2:$C$4,E97)</f>
        <v>985.75559213428312</v>
      </c>
      <c r="L97" s="2">
        <f>TREND(Calibration!$A$2:$A$4,Calibration!$D$2:$D$4,G97)</f>
        <v>577.40944285468834</v>
      </c>
    </row>
    <row r="98" spans="1:12" x14ac:dyDescent="0.25">
      <c r="A98">
        <v>480088</v>
      </c>
      <c r="B98">
        <v>13.98400021</v>
      </c>
      <c r="C98">
        <v>0.62050002999999998</v>
      </c>
      <c r="D98">
        <v>9.9000003020963209E+37</v>
      </c>
      <c r="E98">
        <v>2.4691000000000001</v>
      </c>
      <c r="F98">
        <v>9.9000003020963209E+37</v>
      </c>
      <c r="G98">
        <v>1.5008000100000001</v>
      </c>
      <c r="H98">
        <v>9.9000003020963209E+37</v>
      </c>
      <c r="J98" s="2">
        <f>TREND(Calibration!$A$2:$A$4,Calibration!$B$2:$B$4,C98)</f>
        <v>397.30338917591774</v>
      </c>
      <c r="K98" s="2">
        <f>TREND(Calibration!$A$2:$A$4,Calibration!$C$2:$C$4,E98)</f>
        <v>979.20128232590446</v>
      </c>
      <c r="L98" s="2">
        <f>TREND(Calibration!$A$2:$A$4,Calibration!$D$2:$D$4,G98)</f>
        <v>577.656777985438</v>
      </c>
    </row>
    <row r="99" spans="1:12" x14ac:dyDescent="0.25">
      <c r="A99">
        <v>485087</v>
      </c>
      <c r="B99">
        <v>13.99699974</v>
      </c>
      <c r="C99">
        <v>0.62099998999999995</v>
      </c>
      <c r="D99">
        <v>9.9000003020963209E+37</v>
      </c>
      <c r="E99">
        <v>2.7623000100000001</v>
      </c>
      <c r="F99">
        <v>9.9000003020963209E+37</v>
      </c>
      <c r="G99">
        <v>1.4996999499999999</v>
      </c>
      <c r="H99">
        <v>9.9000003020963209E+37</v>
      </c>
      <c r="J99" s="2">
        <f>TREND(Calibration!$A$2:$A$4,Calibration!$B$2:$B$4,C99)</f>
        <v>397.61005005454348</v>
      </c>
      <c r="K99" s="2">
        <f>TREND(Calibration!$A$2:$A$4,Calibration!$C$2:$C$4,E99)</f>
        <v>1097.8257628129968</v>
      </c>
      <c r="L99" s="2">
        <f>TREND(Calibration!$A$2:$A$4,Calibration!$D$2:$D$4,G99)</f>
        <v>577.20329039596425</v>
      </c>
    </row>
    <row r="100" spans="1:12" x14ac:dyDescent="0.25">
      <c r="A100">
        <v>490087</v>
      </c>
      <c r="B100">
        <v>14.010000229999999</v>
      </c>
      <c r="C100">
        <v>0.62209999999999999</v>
      </c>
      <c r="D100">
        <v>9.9000003020963209E+37</v>
      </c>
      <c r="E100">
        <v>2.5782001000000001</v>
      </c>
      <c r="F100">
        <v>1350.2779541</v>
      </c>
      <c r="G100">
        <v>1.4991999899999999</v>
      </c>
      <c r="H100">
        <v>9.9000003020963209E+37</v>
      </c>
      <c r="J100" s="2">
        <f>TREND(Calibration!$A$2:$A$4,Calibration!$B$2:$B$4,C100)</f>
        <v>398.28476409786111</v>
      </c>
      <c r="K100" s="2">
        <f>TREND(Calibration!$A$2:$A$4,Calibration!$C$2:$C$4,E100)</f>
        <v>1023.3416037521888</v>
      </c>
      <c r="L100" s="2">
        <f>TREND(Calibration!$A$2:$A$4,Calibration!$D$2:$D$4,G100)</f>
        <v>576.99718740591527</v>
      </c>
    </row>
    <row r="101" spans="1:12" x14ac:dyDescent="0.25">
      <c r="A101">
        <v>495088</v>
      </c>
      <c r="B101">
        <v>14.00399971</v>
      </c>
      <c r="C101">
        <v>0.61940002000000005</v>
      </c>
      <c r="D101">
        <v>9.9000003020963209E+37</v>
      </c>
      <c r="E101">
        <v>2.4544999600000001</v>
      </c>
      <c r="F101">
        <v>819.41699218999997</v>
      </c>
      <c r="G101">
        <v>1.50189996</v>
      </c>
      <c r="H101">
        <v>9.9000003020963209E+37</v>
      </c>
      <c r="J101" s="2">
        <f>TREND(Calibration!$A$2:$A$4,Calibration!$B$2:$B$4,C101)</f>
        <v>396.62867513260022</v>
      </c>
      <c r="K101" s="2">
        <f>TREND(Calibration!$A$2:$A$4,Calibration!$C$2:$C$4,E101)</f>
        <v>973.29431745202612</v>
      </c>
      <c r="L101" s="2">
        <f>TREND(Calibration!$A$2:$A$4,Calibration!$D$2:$D$4,G101)</f>
        <v>578.11022022862619</v>
      </c>
    </row>
    <row r="102" spans="1:12" x14ac:dyDescent="0.25">
      <c r="A102">
        <v>500087</v>
      </c>
      <c r="B102">
        <v>13.98400021</v>
      </c>
      <c r="C102">
        <v>0.62050002999999998</v>
      </c>
      <c r="D102">
        <v>1353.8149414100001</v>
      </c>
      <c r="E102">
        <v>2.4403998900000001</v>
      </c>
      <c r="F102">
        <v>920.11798095999995</v>
      </c>
      <c r="G102">
        <v>1.49810004</v>
      </c>
      <c r="H102">
        <v>9.9000003020963209E+37</v>
      </c>
      <c r="J102" s="2">
        <f>TREND(Calibration!$A$2:$A$4,Calibration!$B$2:$B$4,C102)</f>
        <v>397.30338917591774</v>
      </c>
      <c r="K102" s="2">
        <f>TREND(Calibration!$A$2:$A$4,Calibration!$C$2:$C$4,E102)</f>
        <v>967.58963320395389</v>
      </c>
      <c r="L102" s="2">
        <f>TREND(Calibration!$A$2:$A$4,Calibration!$D$2:$D$4,G102)</f>
        <v>576.54374516272719</v>
      </c>
    </row>
    <row r="103" spans="1:12" x14ac:dyDescent="0.25">
      <c r="A103">
        <v>505087</v>
      </c>
      <c r="B103">
        <v>13.90999985</v>
      </c>
      <c r="C103">
        <v>0.61830001999999995</v>
      </c>
      <c r="D103">
        <v>9.9000003020963209E+37</v>
      </c>
      <c r="E103">
        <v>2.4052999000000002</v>
      </c>
      <c r="F103">
        <v>748.43902588000003</v>
      </c>
      <c r="G103">
        <v>1.5008000100000001</v>
      </c>
      <c r="H103">
        <v>9.9000003020963209E+37</v>
      </c>
      <c r="J103" s="2">
        <f>TREND(Calibration!$A$2:$A$4,Calibration!$B$2:$B$4,C103)</f>
        <v>395.9539672229908</v>
      </c>
      <c r="K103" s="2">
        <f>TREND(Calibration!$A$2:$A$4,Calibration!$C$2:$C$4,E103)</f>
        <v>953.38868526110718</v>
      </c>
      <c r="L103" s="2">
        <f>TREND(Calibration!$A$2:$A$4,Calibration!$D$2:$D$4,G103)</f>
        <v>577.656777985438</v>
      </c>
    </row>
    <row r="104" spans="1:12" x14ac:dyDescent="0.25">
      <c r="A104">
        <v>510098</v>
      </c>
      <c r="B104">
        <v>13.8409996</v>
      </c>
      <c r="C104">
        <v>0.61619997000000004</v>
      </c>
      <c r="D104">
        <v>9.9000003020963209E+37</v>
      </c>
      <c r="E104">
        <v>2.4237000900000001</v>
      </c>
      <c r="F104">
        <v>876.82501220999995</v>
      </c>
      <c r="G104">
        <v>1.5028999999999999</v>
      </c>
      <c r="H104">
        <v>9.9000003020963209E+37</v>
      </c>
      <c r="J104" s="2">
        <f>TREND(Calibration!$A$2:$A$4,Calibration!$B$2:$B$4,C104)</f>
        <v>394.66585781792259</v>
      </c>
      <c r="K104" s="2">
        <f>TREND(Calibration!$A$2:$A$4,Calibration!$C$2:$C$4,E104)</f>
        <v>960.83313582444032</v>
      </c>
      <c r="L104" s="2">
        <f>TREND(Calibration!$A$2:$A$4,Calibration!$D$2:$D$4,G104)</f>
        <v>578.52247567739914</v>
      </c>
    </row>
    <row r="105" spans="1:12" x14ac:dyDescent="0.25">
      <c r="A105">
        <v>515088</v>
      </c>
      <c r="B105">
        <v>13.77900028</v>
      </c>
      <c r="C105">
        <v>0.61559998999999999</v>
      </c>
      <c r="D105">
        <v>1205.0649414100001</v>
      </c>
      <c r="E105">
        <v>2.3620998900000001</v>
      </c>
      <c r="F105">
        <v>928.21301270000004</v>
      </c>
      <c r="G105">
        <v>1.5055999799999999</v>
      </c>
      <c r="H105">
        <v>9.9000003020963209E+37</v>
      </c>
      <c r="J105" s="2">
        <f>TREND(Calibration!$A$2:$A$4,Calibration!$B$2:$B$4,C105)</f>
        <v>394.29784758918851</v>
      </c>
      <c r="K105" s="2">
        <f>TREND(Calibration!$A$2:$A$4,Calibration!$C$2:$C$4,E105)</f>
        <v>935.91058645992644</v>
      </c>
      <c r="L105" s="2">
        <f>TREND(Calibration!$A$2:$A$4,Calibration!$D$2:$D$4,G105)</f>
        <v>579.6355126224995</v>
      </c>
    </row>
    <row r="106" spans="1:12" x14ac:dyDescent="0.25">
      <c r="A106">
        <v>520088</v>
      </c>
      <c r="B106">
        <v>13.72000027</v>
      </c>
      <c r="C106">
        <v>0.61669998999999998</v>
      </c>
      <c r="D106">
        <v>1024.4399414100001</v>
      </c>
      <c r="E106">
        <v>2.3594000300000002</v>
      </c>
      <c r="F106">
        <v>1228.2330322299999</v>
      </c>
      <c r="G106">
        <v>1.50510001</v>
      </c>
      <c r="H106">
        <v>9.9000003020963209E+37</v>
      </c>
      <c r="J106" s="2">
        <f>TREND(Calibration!$A$2:$A$4,Calibration!$B$2:$B$4,C106)</f>
        <v>394.97255549879787</v>
      </c>
      <c r="K106" s="2">
        <f>TREND(Calibration!$A$2:$A$4,Calibration!$C$2:$C$4,E106)</f>
        <v>934.81826217969228</v>
      </c>
      <c r="L106" s="2">
        <f>TREND(Calibration!$A$2:$A$4,Calibration!$D$2:$D$4,G106)</f>
        <v>579.42940551006097</v>
      </c>
    </row>
    <row r="107" spans="1:12" x14ac:dyDescent="0.25">
      <c r="A107">
        <v>525087</v>
      </c>
      <c r="B107">
        <v>13.69799995</v>
      </c>
      <c r="C107">
        <v>0.61129999000000002</v>
      </c>
      <c r="D107">
        <v>905.20599364999998</v>
      </c>
      <c r="E107">
        <v>2.3503000699999999</v>
      </c>
      <c r="F107">
        <v>9.9000003020963209E+37</v>
      </c>
      <c r="G107">
        <v>1.5028999999999999</v>
      </c>
      <c r="H107">
        <v>9.9000003020963209E+37</v>
      </c>
      <c r="J107" s="2">
        <f>TREND(Calibration!$A$2:$A$4,Calibration!$B$2:$B$4,C107)</f>
        <v>391.6603530334429</v>
      </c>
      <c r="K107" s="2">
        <f>TREND(Calibration!$A$2:$A$4,Calibration!$C$2:$C$4,E107)</f>
        <v>931.13655006974614</v>
      </c>
      <c r="L107" s="2">
        <f>TREND(Calibration!$A$2:$A$4,Calibration!$D$2:$D$4,G107)</f>
        <v>578.52247567739914</v>
      </c>
    </row>
    <row r="108" spans="1:12" x14ac:dyDescent="0.25">
      <c r="A108">
        <v>530087</v>
      </c>
      <c r="B108">
        <v>13.739999770000001</v>
      </c>
      <c r="C108">
        <v>0.61780000000000002</v>
      </c>
      <c r="D108">
        <v>741.76800536999997</v>
      </c>
      <c r="E108">
        <v>2.3059999900000001</v>
      </c>
      <c r="F108">
        <v>9.9000003020963209E+37</v>
      </c>
      <c r="G108">
        <v>1.5046000500000001</v>
      </c>
      <c r="H108">
        <v>9.9000003020963209E+37</v>
      </c>
      <c r="J108" s="2">
        <f>TREND(Calibration!$A$2:$A$4,Calibration!$B$2:$B$4,C108)</f>
        <v>395.64726954211551</v>
      </c>
      <c r="K108" s="2">
        <f>TREND(Calibration!$A$2:$A$4,Calibration!$C$2:$C$4,E108)</f>
        <v>913.21337886816048</v>
      </c>
      <c r="L108" s="2">
        <f>TREND(Calibration!$A$2:$A$4,Calibration!$D$2:$D$4,G108)</f>
        <v>579.223302520012</v>
      </c>
    </row>
    <row r="109" spans="1:12" x14ac:dyDescent="0.25">
      <c r="A109">
        <v>535088</v>
      </c>
      <c r="B109">
        <v>13.84000015</v>
      </c>
      <c r="C109">
        <v>0.62429999999999997</v>
      </c>
      <c r="D109">
        <v>608.40698241999996</v>
      </c>
      <c r="E109">
        <v>2.3238000900000002</v>
      </c>
      <c r="F109">
        <v>9.9000003020963209E+37</v>
      </c>
      <c r="G109">
        <v>1.5028999999999999</v>
      </c>
      <c r="H109">
        <v>9.9000003020963209E+37</v>
      </c>
      <c r="J109" s="2">
        <f>TREND(Calibration!$A$2:$A$4,Calibration!$B$2:$B$4,C109)</f>
        <v>399.63417991707979</v>
      </c>
      <c r="K109" s="2">
        <f>TREND(Calibration!$A$2:$A$4,Calibration!$C$2:$C$4,E109)</f>
        <v>920.41504170275016</v>
      </c>
      <c r="L109" s="2">
        <f>TREND(Calibration!$A$2:$A$4,Calibration!$D$2:$D$4,G109)</f>
        <v>578.52247567739914</v>
      </c>
    </row>
    <row r="110" spans="1:12" x14ac:dyDescent="0.25">
      <c r="A110">
        <v>540089</v>
      </c>
      <c r="B110">
        <v>13.881999970000001</v>
      </c>
      <c r="C110">
        <v>0.62370002000000002</v>
      </c>
      <c r="D110">
        <v>550.10400390999996</v>
      </c>
      <c r="E110">
        <v>2.2767999200000002</v>
      </c>
      <c r="F110">
        <v>9.9000003020963209E+37</v>
      </c>
      <c r="G110">
        <v>1.50349998</v>
      </c>
      <c r="H110">
        <v>9.9000003020963209E+37</v>
      </c>
      <c r="J110" s="2">
        <f>TREND(Calibration!$A$2:$A$4,Calibration!$B$2:$B$4,C110)</f>
        <v>399.26616968834577</v>
      </c>
      <c r="K110" s="2">
        <f>TREND(Calibration!$A$2:$A$4,Calibration!$C$2:$C$4,E110)</f>
        <v>901.39945316625926</v>
      </c>
      <c r="L110" s="2">
        <f>TREND(Calibration!$A$2:$A$4,Calibration!$D$2:$D$4,G110)</f>
        <v>578.76981080814869</v>
      </c>
    </row>
    <row r="111" spans="1:12" x14ac:dyDescent="0.25">
      <c r="A111">
        <v>545088</v>
      </c>
      <c r="B111">
        <v>13.94999981</v>
      </c>
      <c r="C111">
        <v>0.62540001000000001</v>
      </c>
      <c r="D111">
        <v>803.33599853999999</v>
      </c>
      <c r="E111">
        <v>2.2509000299999999</v>
      </c>
      <c r="F111">
        <v>9.9000003020963209E+37</v>
      </c>
      <c r="G111">
        <v>1.50349998</v>
      </c>
      <c r="H111">
        <v>9.9000003020963209E+37</v>
      </c>
      <c r="J111" s="2">
        <f>TREND(Calibration!$A$2:$A$4,Calibration!$B$2:$B$4,C111)</f>
        <v>400.30889396039743</v>
      </c>
      <c r="K111" s="2">
        <f>TREND(Calibration!$A$2:$A$4,Calibration!$C$2:$C$4,E111)</f>
        <v>890.92073252800662</v>
      </c>
      <c r="L111" s="2">
        <f>TREND(Calibration!$A$2:$A$4,Calibration!$D$2:$D$4,G111)</f>
        <v>578.76981080814869</v>
      </c>
    </row>
    <row r="112" spans="1:12" x14ac:dyDescent="0.25">
      <c r="A112">
        <v>550087</v>
      </c>
      <c r="B112">
        <v>14.005000109999999</v>
      </c>
      <c r="C112">
        <v>0.62639999000000002</v>
      </c>
      <c r="D112">
        <v>633.79199218999997</v>
      </c>
      <c r="E112">
        <v>2.2736000999999999</v>
      </c>
      <c r="F112">
        <v>9.9000003020963209E+37</v>
      </c>
      <c r="G112">
        <v>1.5028999999999999</v>
      </c>
      <c r="H112">
        <v>9.9000003020963209E+37</v>
      </c>
      <c r="J112" s="2">
        <f>TREND(Calibration!$A$2:$A$4,Calibration!$B$2:$B$4,C112)</f>
        <v>400.92225251989845</v>
      </c>
      <c r="K112" s="2">
        <f>TREND(Calibration!$A$2:$A$4,Calibration!$C$2:$C$4,E112)</f>
        <v>900.10485230607424</v>
      </c>
      <c r="L112" s="2">
        <f>TREND(Calibration!$A$2:$A$4,Calibration!$D$2:$D$4,G112)</f>
        <v>578.52247567739914</v>
      </c>
    </row>
    <row r="113" spans="1:12" x14ac:dyDescent="0.25">
      <c r="A113">
        <v>555088</v>
      </c>
      <c r="B113">
        <v>13.90799999</v>
      </c>
      <c r="C113">
        <v>0.62050002999999998</v>
      </c>
      <c r="D113">
        <v>9.9000003020963209E+37</v>
      </c>
      <c r="E113">
        <v>2.2304000899999998</v>
      </c>
      <c r="F113">
        <v>9.9000003020963209E+37</v>
      </c>
      <c r="G113">
        <v>1.5008000100000001</v>
      </c>
      <c r="H113">
        <v>9.9000003020963209E+37</v>
      </c>
      <c r="J113" s="2">
        <f>TREND(Calibration!$A$2:$A$4,Calibration!$B$2:$B$4,C113)</f>
        <v>397.30338917591774</v>
      </c>
      <c r="K113" s="2">
        <f>TREND(Calibration!$A$2:$A$4,Calibration!$C$2:$C$4,E113)</f>
        <v>882.62675350489349</v>
      </c>
      <c r="L113" s="2">
        <f>TREND(Calibration!$A$2:$A$4,Calibration!$D$2:$D$4,G113)</f>
        <v>577.656777985438</v>
      </c>
    </row>
    <row r="114" spans="1:12" x14ac:dyDescent="0.25">
      <c r="A114">
        <v>560088</v>
      </c>
      <c r="B114">
        <v>13.90400028</v>
      </c>
      <c r="C114">
        <v>0.62050002999999998</v>
      </c>
      <c r="D114">
        <v>679.26501465000001</v>
      </c>
      <c r="E114">
        <v>2.2502999300000002</v>
      </c>
      <c r="F114">
        <v>9.9000003020963209E+37</v>
      </c>
      <c r="G114">
        <v>1.5024000399999999</v>
      </c>
      <c r="H114">
        <v>9.9000003020963209E+37</v>
      </c>
      <c r="J114" s="2">
        <f>TREND(Calibration!$A$2:$A$4,Calibration!$B$2:$B$4,C114)</f>
        <v>397.30338917591774</v>
      </c>
      <c r="K114" s="2">
        <f>TREND(Calibration!$A$2:$A$4,Calibration!$C$2:$C$4,E114)</f>
        <v>890.67794075340782</v>
      </c>
      <c r="L114" s="2">
        <f>TREND(Calibration!$A$2:$A$4,Calibration!$D$2:$D$4,G114)</f>
        <v>578.31637268735017</v>
      </c>
    </row>
    <row r="115" spans="1:12" x14ac:dyDescent="0.25">
      <c r="A115">
        <v>565088</v>
      </c>
      <c r="B115">
        <v>13.81000042</v>
      </c>
      <c r="C115">
        <v>0.62050002999999998</v>
      </c>
      <c r="D115">
        <v>1125.0909423799999</v>
      </c>
      <c r="E115">
        <v>2.46199989</v>
      </c>
      <c r="F115">
        <v>9.9000003020963209E+37</v>
      </c>
      <c r="G115">
        <v>1.5024000399999999</v>
      </c>
      <c r="H115">
        <v>9.9000003020963209E+37</v>
      </c>
      <c r="J115" s="2">
        <f>TREND(Calibration!$A$2:$A$4,Calibration!$B$2:$B$4,C115)</f>
        <v>397.30338917591774</v>
      </c>
      <c r="K115" s="2">
        <f>TREND(Calibration!$A$2:$A$4,Calibration!$C$2:$C$4,E115)</f>
        <v>976.3286805816166</v>
      </c>
      <c r="L115" s="2">
        <f>TREND(Calibration!$A$2:$A$4,Calibration!$D$2:$D$4,G115)</f>
        <v>578.31637268735017</v>
      </c>
    </row>
    <row r="116" spans="1:12" x14ac:dyDescent="0.25">
      <c r="A116">
        <v>570089</v>
      </c>
      <c r="B116">
        <v>13.77099991</v>
      </c>
      <c r="C116">
        <v>0.61830001999999995</v>
      </c>
      <c r="D116">
        <v>1287.19299316</v>
      </c>
      <c r="E116">
        <v>2.53550005</v>
      </c>
      <c r="F116">
        <v>9.9000003020963209E+37</v>
      </c>
      <c r="G116">
        <v>1.4996999499999999</v>
      </c>
      <c r="H116">
        <v>9.9000003020963209E+37</v>
      </c>
      <c r="J116" s="2">
        <f>TREND(Calibration!$A$2:$A$4,Calibration!$B$2:$B$4,C116)</f>
        <v>395.9539672229908</v>
      </c>
      <c r="K116" s="2">
        <f>TREND(Calibration!$A$2:$A$4,Calibration!$C$2:$C$4,E116)</f>
        <v>1006.0657815309589</v>
      </c>
      <c r="L116" s="2">
        <f>TREND(Calibration!$A$2:$A$4,Calibration!$D$2:$D$4,G116)</f>
        <v>577.20329039596425</v>
      </c>
    </row>
    <row r="117" spans="1:12" x14ac:dyDescent="0.25">
      <c r="A117">
        <v>575100</v>
      </c>
      <c r="B117">
        <v>13.815999980000001</v>
      </c>
      <c r="C117">
        <v>0.62099998999999995</v>
      </c>
      <c r="D117">
        <v>766.24401854999996</v>
      </c>
      <c r="E117">
        <v>2.40750003</v>
      </c>
      <c r="F117">
        <v>9.9000003020963209E+37</v>
      </c>
      <c r="G117">
        <v>1.50189996</v>
      </c>
      <c r="H117">
        <v>9.9000003020963209E+37</v>
      </c>
      <c r="J117" s="2">
        <f>TREND(Calibration!$A$2:$A$4,Calibration!$B$2:$B$4,C117)</f>
        <v>397.61005005454348</v>
      </c>
      <c r="K117" s="2">
        <f>TREND(Calibration!$A$2:$A$4,Calibration!$C$2:$C$4,E117)</f>
        <v>954.27882601606166</v>
      </c>
      <c r="L117" s="2">
        <f>TREND(Calibration!$A$2:$A$4,Calibration!$D$2:$D$4,G117)</f>
        <v>578.11022022862619</v>
      </c>
    </row>
    <row r="118" spans="1:12" x14ac:dyDescent="0.25">
      <c r="A118">
        <v>580089</v>
      </c>
      <c r="B118">
        <v>13.90999985</v>
      </c>
      <c r="C118">
        <v>0.63020003000000002</v>
      </c>
      <c r="D118">
        <v>312.67401123000002</v>
      </c>
      <c r="E118">
        <v>2.4388000999999999</v>
      </c>
      <c r="F118">
        <v>9.9000003020963209E+37</v>
      </c>
      <c r="G118">
        <v>1.5067000399999999</v>
      </c>
      <c r="H118">
        <v>9.9000003020963209E+37</v>
      </c>
      <c r="J118" s="2">
        <f>TREND(Calibration!$A$2:$A$4,Calibration!$B$2:$B$4,C118)</f>
        <v>403.25308619701838</v>
      </c>
      <c r="K118" s="2">
        <f>TREND(Calibration!$A$2:$A$4,Calibration!$C$2:$C$4,E118)</f>
        <v>966.94238132412454</v>
      </c>
      <c r="L118" s="2">
        <f>TREND(Calibration!$A$2:$A$4,Calibration!$D$2:$D$4,G118)</f>
        <v>580.08900021197314</v>
      </c>
    </row>
    <row r="119" spans="1:12" x14ac:dyDescent="0.25">
      <c r="A119">
        <v>585090</v>
      </c>
      <c r="B119">
        <v>13.946000099999999</v>
      </c>
      <c r="C119">
        <v>0.62540001000000001</v>
      </c>
      <c r="D119">
        <v>1015.7189941399999</v>
      </c>
      <c r="E119">
        <v>2.4560999899999998</v>
      </c>
      <c r="F119">
        <v>9.9000003020963209E+37</v>
      </c>
      <c r="G119">
        <v>1.50510001</v>
      </c>
      <c r="H119">
        <v>9.9000003020963209E+37</v>
      </c>
      <c r="J119" s="2">
        <f>TREND(Calibration!$A$2:$A$4,Calibration!$B$2:$B$4,C119)</f>
        <v>400.30889396039743</v>
      </c>
      <c r="K119" s="2">
        <f>TREND(Calibration!$A$2:$A$4,Calibration!$C$2:$C$4,E119)</f>
        <v>973.94166643238168</v>
      </c>
      <c r="L119" s="2">
        <f>TREND(Calibration!$A$2:$A$4,Calibration!$D$2:$D$4,G119)</f>
        <v>579.42940551006097</v>
      </c>
    </row>
    <row r="120" spans="1:12" x14ac:dyDescent="0.25">
      <c r="A120">
        <v>590089</v>
      </c>
      <c r="B120">
        <v>14.010000229999999</v>
      </c>
      <c r="C120">
        <v>0.63129997000000004</v>
      </c>
      <c r="D120">
        <v>9.9000003020963209E+37</v>
      </c>
      <c r="E120">
        <v>2.4992999999999999</v>
      </c>
      <c r="F120">
        <v>9.9000003020963209E+37</v>
      </c>
      <c r="G120">
        <v>1.5028999999999999</v>
      </c>
      <c r="H120">
        <v>9.9000003020963209E+37</v>
      </c>
      <c r="J120" s="2">
        <f>TREND(Calibration!$A$2:$A$4,Calibration!$B$2:$B$4,C120)</f>
        <v>403.92775730437813</v>
      </c>
      <c r="K120" s="2">
        <f>TREND(Calibration!$A$2:$A$4,Calibration!$C$2:$C$4,E120)</f>
        <v>991.41976523356243</v>
      </c>
      <c r="L120" s="2">
        <f>TREND(Calibration!$A$2:$A$4,Calibration!$D$2:$D$4,G120)</f>
        <v>578.52247567739914</v>
      </c>
    </row>
    <row r="121" spans="1:12" x14ac:dyDescent="0.25">
      <c r="A121">
        <v>595089</v>
      </c>
      <c r="B121">
        <v>14.147000309999999</v>
      </c>
      <c r="C121">
        <v>0.62809998</v>
      </c>
      <c r="D121">
        <v>1054.9959716799999</v>
      </c>
      <c r="E121">
        <v>2.4907000099999999</v>
      </c>
      <c r="F121">
        <v>1320.17700195</v>
      </c>
      <c r="G121">
        <v>1.50619996</v>
      </c>
      <c r="H121">
        <v>9.9000003020963209E+37</v>
      </c>
      <c r="J121" s="2">
        <f>TREND(Calibration!$A$2:$A$4,Calibration!$B$2:$B$4,C121)</f>
        <v>401.96497679195005</v>
      </c>
      <c r="K121" s="2">
        <f>TREND(Calibration!$A$2:$A$4,Calibration!$C$2:$C$4,E121)</f>
        <v>987.94033374942239</v>
      </c>
      <c r="L121" s="2">
        <f>TREND(Calibration!$A$2:$A$4,Calibration!$D$2:$D$4,G121)</f>
        <v>579.88284775324905</v>
      </c>
    </row>
    <row r="122" spans="1:12" x14ac:dyDescent="0.25">
      <c r="A122">
        <v>600089</v>
      </c>
      <c r="B122">
        <v>14.175999640000001</v>
      </c>
      <c r="C122">
        <v>0.63400000000000001</v>
      </c>
      <c r="D122">
        <v>9.9000003020963209E+37</v>
      </c>
      <c r="E122">
        <v>2.4890000799999998</v>
      </c>
      <c r="F122">
        <v>704.38598633000004</v>
      </c>
      <c r="G122">
        <v>1.5046000500000001</v>
      </c>
      <c r="H122">
        <v>9.9000003020963209E+37</v>
      </c>
      <c r="J122" s="2">
        <f>TREND(Calibration!$A$2:$A$4,Calibration!$B$2:$B$4,C122)</f>
        <v>405.58387693818037</v>
      </c>
      <c r="K122" s="2">
        <f>TREND(Calibration!$A$2:$A$4,Calibration!$C$2:$C$4,E122)</f>
        <v>987.252566674945</v>
      </c>
      <c r="L122" s="2">
        <f>TREND(Calibration!$A$2:$A$4,Calibration!$D$2:$D$4,G122)</f>
        <v>579.223302520012</v>
      </c>
    </row>
    <row r="123" spans="1:12" x14ac:dyDescent="0.25">
      <c r="A123">
        <v>605114</v>
      </c>
      <c r="B123">
        <v>14.225000380000001</v>
      </c>
      <c r="C123">
        <v>0.64749997999999997</v>
      </c>
      <c r="D123">
        <v>569.92401123000002</v>
      </c>
      <c r="E123">
        <v>2.5257999899999999</v>
      </c>
      <c r="F123">
        <v>9.9000003020963209E+37</v>
      </c>
      <c r="G123">
        <v>1.5077999799999999</v>
      </c>
      <c r="H123">
        <v>1289.74902344</v>
      </c>
      <c r="J123" s="2">
        <f>TREND(Calibration!$A$2:$A$4,Calibration!$B$2:$B$4,C123)</f>
        <v>413.8643708341512</v>
      </c>
      <c r="K123" s="2">
        <f>TREND(Calibration!$A$2:$A$4,Calibration!$C$2:$C$4,E123)</f>
        <v>1002.1412776464139</v>
      </c>
      <c r="L123" s="2">
        <f>TREND(Calibration!$A$2:$A$4,Calibration!$D$2:$D$4,G123)</f>
        <v>580.54243833277167</v>
      </c>
    </row>
    <row r="124" spans="1:12" x14ac:dyDescent="0.25">
      <c r="A124">
        <v>610090</v>
      </c>
      <c r="B124">
        <v>14.204999920000001</v>
      </c>
      <c r="C124">
        <v>0.64859997999999996</v>
      </c>
      <c r="D124">
        <v>1237.7690429700001</v>
      </c>
      <c r="E124">
        <v>2.3631999499999998</v>
      </c>
      <c r="F124">
        <v>9.9000003020963209E+37</v>
      </c>
      <c r="G124">
        <v>1.50510001</v>
      </c>
      <c r="H124">
        <v>9.9000003020963209E+37</v>
      </c>
      <c r="J124" s="2">
        <f>TREND(Calibration!$A$2:$A$4,Calibration!$B$2:$B$4,C124)</f>
        <v>414.53907874376057</v>
      </c>
      <c r="K124" s="2">
        <f>TREND(Calibration!$A$2:$A$4,Calibration!$C$2:$C$4,E124)</f>
        <v>936.35565481447588</v>
      </c>
      <c r="L124" s="2">
        <f>TREND(Calibration!$A$2:$A$4,Calibration!$D$2:$D$4,G124)</f>
        <v>579.42940551006097</v>
      </c>
    </row>
    <row r="125" spans="1:12" x14ac:dyDescent="0.25">
      <c r="A125">
        <v>615089</v>
      </c>
      <c r="B125">
        <v>14.26299953</v>
      </c>
      <c r="C125">
        <v>0.65450001000000002</v>
      </c>
      <c r="D125">
        <v>850.67700194999998</v>
      </c>
      <c r="E125">
        <v>2.30439997</v>
      </c>
      <c r="F125">
        <v>9.9000003020963209E+37</v>
      </c>
      <c r="G125">
        <v>1.5055999799999999</v>
      </c>
      <c r="H125">
        <v>9.9000003020963209E+37</v>
      </c>
      <c r="J125" s="2">
        <f>TREND(Calibration!$A$2:$A$4,Calibration!$B$2:$B$4,C125)</f>
        <v>418.15798502369915</v>
      </c>
      <c r="K125" s="2">
        <f>TREND(Calibration!$A$2:$A$4,Calibration!$C$2:$C$4,E125)</f>
        <v>912.56603393366015</v>
      </c>
      <c r="L125" s="2">
        <f>TREND(Calibration!$A$2:$A$4,Calibration!$D$2:$D$4,G125)</f>
        <v>579.6355126224995</v>
      </c>
    </row>
    <row r="126" spans="1:12" x14ac:dyDescent="0.25">
      <c r="A126">
        <v>620089</v>
      </c>
      <c r="B126">
        <v>14.3409996</v>
      </c>
      <c r="C126">
        <v>0.65179997999999995</v>
      </c>
      <c r="D126">
        <v>1263.8979492200001</v>
      </c>
      <c r="E126">
        <v>2.3157000499999998</v>
      </c>
      <c r="F126">
        <v>9.9000003020963209E+37</v>
      </c>
      <c r="G126">
        <v>1.50619996</v>
      </c>
      <c r="H126">
        <v>9.9000003020963209E+37</v>
      </c>
      <c r="J126" s="2">
        <f>TREND(Calibration!$A$2:$A$4,Calibration!$B$2:$B$4,C126)</f>
        <v>416.50186538989681</v>
      </c>
      <c r="K126" s="2">
        <f>TREND(Calibration!$A$2:$A$4,Calibration!$C$2:$C$4,E126)</f>
        <v>917.13788275270542</v>
      </c>
      <c r="L126" s="2">
        <f>TREND(Calibration!$A$2:$A$4,Calibration!$D$2:$D$4,G126)</f>
        <v>579.88284775324905</v>
      </c>
    </row>
    <row r="127" spans="1:12" x14ac:dyDescent="0.25">
      <c r="A127">
        <v>625090</v>
      </c>
      <c r="B127">
        <v>14.43900013</v>
      </c>
      <c r="C127">
        <v>0.65339999999999998</v>
      </c>
      <c r="D127">
        <v>637.57299805000002</v>
      </c>
      <c r="E127">
        <v>2.26329994</v>
      </c>
      <c r="F127">
        <v>9.9000003020963209E+37</v>
      </c>
      <c r="G127">
        <v>1.5082999500000001</v>
      </c>
      <c r="H127">
        <v>1243.0119628899999</v>
      </c>
      <c r="J127" s="2">
        <f>TREND(Calibration!$A$2:$A$4,Calibration!$B$2:$B$4,C127)</f>
        <v>417.48327098038152</v>
      </c>
      <c r="K127" s="2">
        <f>TREND(Calibration!$A$2:$A$4,Calibration!$C$2:$C$4,E127)</f>
        <v>895.93755664693049</v>
      </c>
      <c r="L127" s="2">
        <f>TREND(Calibration!$A$2:$A$4,Calibration!$D$2:$D$4,G127)</f>
        <v>580.74854544521031</v>
      </c>
    </row>
    <row r="128" spans="1:12" x14ac:dyDescent="0.25">
      <c r="A128">
        <v>630089</v>
      </c>
      <c r="B128">
        <v>14.585000040000001</v>
      </c>
      <c r="C128">
        <v>0.65020001000000005</v>
      </c>
      <c r="D128">
        <v>909.40698241999996</v>
      </c>
      <c r="E128">
        <v>2.4221000699999999</v>
      </c>
      <c r="F128">
        <v>9.9000003020963209E+37</v>
      </c>
      <c r="G128">
        <v>1.5028999999999999</v>
      </c>
      <c r="H128">
        <v>9.9000003020963209E+37</v>
      </c>
      <c r="J128" s="2">
        <f>TREND(Calibration!$A$2:$A$4,Calibration!$B$2:$B$4,C128)</f>
        <v>415.52049046795355</v>
      </c>
      <c r="K128" s="2">
        <f>TREND(Calibration!$A$2:$A$4,Calibration!$C$2:$C$4,E128)</f>
        <v>960.18579088993988</v>
      </c>
      <c r="L128" s="2">
        <f>TREND(Calibration!$A$2:$A$4,Calibration!$D$2:$D$4,G128)</f>
        <v>578.52247567739914</v>
      </c>
    </row>
    <row r="129" spans="1:12" x14ac:dyDescent="0.25">
      <c r="A129">
        <v>635090</v>
      </c>
      <c r="B129">
        <v>14.74400043</v>
      </c>
      <c r="C129">
        <v>0.64639997000000005</v>
      </c>
      <c r="D129">
        <v>978.34002685999997</v>
      </c>
      <c r="E129">
        <v>2.3691999899999998</v>
      </c>
      <c r="F129">
        <v>9.9000003020963209E+37</v>
      </c>
      <c r="G129">
        <v>1.5067000399999999</v>
      </c>
      <c r="H129">
        <v>9.9000003020963209E+37</v>
      </c>
      <c r="J129" s="2">
        <f>TREND(Calibration!$A$2:$A$4,Calibration!$B$2:$B$4,C129)</f>
        <v>413.18965679083362</v>
      </c>
      <c r="K129" s="2">
        <f>TREND(Calibration!$A$2:$A$4,Calibration!$C$2:$C$4,E129)</f>
        <v>938.78318415835884</v>
      </c>
      <c r="L129" s="2">
        <f>TREND(Calibration!$A$2:$A$4,Calibration!$D$2:$D$4,G129)</f>
        <v>580.08900021197314</v>
      </c>
    </row>
    <row r="130" spans="1:12" x14ac:dyDescent="0.25">
      <c r="A130">
        <v>640089</v>
      </c>
      <c r="B130">
        <v>14.95100021</v>
      </c>
      <c r="C130">
        <v>0.65130001000000004</v>
      </c>
      <c r="D130">
        <v>1142.1779785199999</v>
      </c>
      <c r="E130">
        <v>2.2990000199999998</v>
      </c>
      <c r="F130">
        <v>9.9000003020963209E+37</v>
      </c>
      <c r="G130">
        <v>1.5055999799999999</v>
      </c>
      <c r="H130">
        <v>9.9000003020963209E+37</v>
      </c>
      <c r="J130" s="2">
        <f>TREND(Calibration!$A$2:$A$4,Calibration!$B$2:$B$4,C130)</f>
        <v>416.19519837756286</v>
      </c>
      <c r="K130" s="2">
        <f>TREND(Calibration!$A$2:$A$4,Calibration!$C$2:$C$4,E130)</f>
        <v>910.38129231852065</v>
      </c>
      <c r="L130" s="2">
        <f>TREND(Calibration!$A$2:$A$4,Calibration!$D$2:$D$4,G130)</f>
        <v>579.6355126224995</v>
      </c>
    </row>
    <row r="131" spans="1:12" x14ac:dyDescent="0.25">
      <c r="A131">
        <v>645089</v>
      </c>
      <c r="B131">
        <v>15.097000120000001</v>
      </c>
      <c r="C131">
        <v>0.64859997999999996</v>
      </c>
      <c r="D131">
        <v>1273.04003906</v>
      </c>
      <c r="E131">
        <v>2.2994999900000002</v>
      </c>
      <c r="F131">
        <v>9.9000003020963209E+37</v>
      </c>
      <c r="G131">
        <v>1.5067000399999999</v>
      </c>
      <c r="H131">
        <v>9.9000003020963209E+37</v>
      </c>
      <c r="J131" s="2">
        <f>TREND(Calibration!$A$2:$A$4,Calibration!$B$2:$B$4,C131)</f>
        <v>414.53907874376057</v>
      </c>
      <c r="K131" s="2">
        <f>TREND(Calibration!$A$2:$A$4,Calibration!$C$2:$C$4,E131)</f>
        <v>910.58357294432687</v>
      </c>
      <c r="L131" s="2">
        <f>TREND(Calibration!$A$2:$A$4,Calibration!$D$2:$D$4,G131)</f>
        <v>580.08900021197314</v>
      </c>
    </row>
    <row r="132" spans="1:12" x14ac:dyDescent="0.25">
      <c r="A132">
        <v>650090</v>
      </c>
      <c r="B132">
        <v>15.17500019</v>
      </c>
      <c r="C132">
        <v>0.65130001000000004</v>
      </c>
      <c r="D132">
        <v>9.9000003020963209E+37</v>
      </c>
      <c r="E132">
        <v>2.2060999899999998</v>
      </c>
      <c r="F132">
        <v>950.82202147999999</v>
      </c>
      <c r="G132">
        <v>1.5077999799999999</v>
      </c>
      <c r="H132">
        <v>9.9000003020963209E+37</v>
      </c>
      <c r="J132" s="2">
        <f>TREND(Calibration!$A$2:$A$4,Calibration!$B$2:$B$4,C132)</f>
        <v>416.19519837756286</v>
      </c>
      <c r="K132" s="2">
        <f>TREND(Calibration!$A$2:$A$4,Calibration!$C$2:$C$4,E132)</f>
        <v>872.7952847464702</v>
      </c>
      <c r="L132" s="2">
        <f>TREND(Calibration!$A$2:$A$4,Calibration!$D$2:$D$4,G132)</f>
        <v>580.54243833277167</v>
      </c>
    </row>
    <row r="133" spans="1:12" x14ac:dyDescent="0.25">
      <c r="A133">
        <v>655089</v>
      </c>
      <c r="B133">
        <v>15.2329998</v>
      </c>
      <c r="C133">
        <v>0.64969999</v>
      </c>
      <c r="D133">
        <v>1309.98400879</v>
      </c>
      <c r="E133">
        <v>2.2098</v>
      </c>
      <c r="F133">
        <v>9.9000003020963209E+37</v>
      </c>
      <c r="G133">
        <v>1.50730002</v>
      </c>
      <c r="H133">
        <v>9.9000003020963209E+37</v>
      </c>
      <c r="J133" s="2">
        <f>TREND(Calibration!$A$2:$A$4,Calibration!$B$2:$B$4,C133)</f>
        <v>415.21379278707821</v>
      </c>
      <c r="K133" s="2">
        <f>TREND(Calibration!$A$2:$A$4,Calibration!$C$2:$C$4,E133)</f>
        <v>874.29225524127696</v>
      </c>
      <c r="L133" s="2">
        <f>TREND(Calibration!$A$2:$A$4,Calibration!$D$2:$D$4,G133)</f>
        <v>580.33633534272269</v>
      </c>
    </row>
    <row r="134" spans="1:12" x14ac:dyDescent="0.25">
      <c r="A134">
        <v>660089</v>
      </c>
      <c r="B134">
        <v>15.20100021</v>
      </c>
      <c r="C134">
        <v>0.64800000000000002</v>
      </c>
      <c r="D134">
        <v>9.9000003020963209E+37</v>
      </c>
      <c r="E134">
        <v>2.0715999599999999</v>
      </c>
      <c r="F134">
        <v>713.08599853999999</v>
      </c>
      <c r="G134">
        <v>1.50730002</v>
      </c>
      <c r="H134">
        <v>9.9000003020963209E+37</v>
      </c>
      <c r="J134" s="2">
        <f>TREND(Calibration!$A$2:$A$4,Calibration!$B$2:$B$4,C134)</f>
        <v>414.17106851502655</v>
      </c>
      <c r="K134" s="2">
        <f>TREND(Calibration!$A$2:$A$4,Calibration!$C$2:$C$4,E134)</f>
        <v>818.37851926188409</v>
      </c>
      <c r="L134" s="2">
        <f>TREND(Calibration!$A$2:$A$4,Calibration!$D$2:$D$4,G134)</f>
        <v>580.33633534272269</v>
      </c>
    </row>
    <row r="135" spans="1:12" x14ac:dyDescent="0.25">
      <c r="A135">
        <v>665089</v>
      </c>
      <c r="B135">
        <v>15.15600014</v>
      </c>
      <c r="C135">
        <v>0.64319998</v>
      </c>
      <c r="D135">
        <v>1365.1619873</v>
      </c>
      <c r="E135">
        <v>2.1120998900000001</v>
      </c>
      <c r="F135">
        <v>765.84197998000002</v>
      </c>
      <c r="G135">
        <v>1.50890005</v>
      </c>
      <c r="H135">
        <v>9.9000003020963209E+37</v>
      </c>
      <c r="J135" s="2">
        <f>TREND(Calibration!$A$2:$A$4,Calibration!$B$2:$B$4,C135)</f>
        <v>411.2268762784056</v>
      </c>
      <c r="K135" s="2">
        <f>TREND(Calibration!$A$2:$A$4,Calibration!$C$2:$C$4,E135)</f>
        <v>834.76420477401496</v>
      </c>
      <c r="L135" s="2">
        <f>TREND(Calibration!$A$2:$A$4,Calibration!$D$2:$D$4,G135)</f>
        <v>580.99593004463497</v>
      </c>
    </row>
    <row r="136" spans="1:12" x14ac:dyDescent="0.25">
      <c r="A136">
        <v>670105</v>
      </c>
      <c r="B136">
        <v>15.11299992</v>
      </c>
      <c r="C136">
        <v>0.64700000999999996</v>
      </c>
      <c r="D136">
        <v>9.9000003020963209E+37</v>
      </c>
      <c r="E136">
        <v>2.0613000399999999</v>
      </c>
      <c r="F136">
        <v>575.32501220999995</v>
      </c>
      <c r="G136">
        <v>1.51049995</v>
      </c>
      <c r="H136">
        <v>9.9000003020963209E+37</v>
      </c>
      <c r="J136" s="2">
        <f>TREND(Calibration!$A$2:$A$4,Calibration!$B$2:$B$4,C136)</f>
        <v>413.5577038218172</v>
      </c>
      <c r="K136" s="2">
        <f>TREND(Calibration!$A$2:$A$4,Calibration!$C$2:$C$4,E136)</f>
        <v>814.21132070326667</v>
      </c>
      <c r="L136" s="2">
        <f>TREND(Calibration!$A$2:$A$4,Calibration!$D$2:$D$4,G136)</f>
        <v>581.65547115548247</v>
      </c>
    </row>
    <row r="137" spans="1:12" x14ac:dyDescent="0.25">
      <c r="A137">
        <v>675092</v>
      </c>
      <c r="B137">
        <v>15.097000120000001</v>
      </c>
      <c r="C137">
        <v>0.64749997999999997</v>
      </c>
      <c r="D137">
        <v>9.9000003020963209E+37</v>
      </c>
      <c r="E137">
        <v>1.9614000300000001</v>
      </c>
      <c r="F137">
        <v>315.45800781000003</v>
      </c>
      <c r="G137">
        <v>1.5116000199999999</v>
      </c>
      <c r="H137">
        <v>9.9000003020963209E+37</v>
      </c>
      <c r="J137" s="2">
        <f>TREND(Calibration!$A$2:$A$4,Calibration!$B$2:$B$4,C137)</f>
        <v>413.8643708341512</v>
      </c>
      <c r="K137" s="2">
        <f>TREND(Calibration!$A$2:$A$4,Calibration!$C$2:$C$4,E137)</f>
        <v>773.79322253572116</v>
      </c>
      <c r="L137" s="2">
        <f>TREND(Calibration!$A$2:$A$4,Calibration!$D$2:$D$4,G137)</f>
        <v>582.10896286734567</v>
      </c>
    </row>
    <row r="138" spans="1:12" x14ac:dyDescent="0.25">
      <c r="A138">
        <v>680091</v>
      </c>
      <c r="B138">
        <v>15.11699963</v>
      </c>
      <c r="C138">
        <v>0.64429997999999999</v>
      </c>
      <c r="D138">
        <v>1081.9239502</v>
      </c>
      <c r="E138">
        <v>1.8474999700000001</v>
      </c>
      <c r="F138">
        <v>804.98297118999994</v>
      </c>
      <c r="G138">
        <v>1.5099999900000001</v>
      </c>
      <c r="H138">
        <v>1226.0629882799999</v>
      </c>
      <c r="J138" s="2">
        <f>TREND(Calibration!$A$2:$A$4,Calibration!$B$2:$B$4,C138)</f>
        <v>411.90158418801497</v>
      </c>
      <c r="K138" s="2">
        <f>TREND(Calibration!$A$2:$A$4,Calibration!$C$2:$C$4,E138)</f>
        <v>727.7109067644883</v>
      </c>
      <c r="L138" s="2">
        <f>TREND(Calibration!$A$2:$A$4,Calibration!$D$2:$D$4,G138)</f>
        <v>581.4493681654335</v>
      </c>
    </row>
    <row r="139" spans="1:12" x14ac:dyDescent="0.25">
      <c r="A139">
        <v>685091</v>
      </c>
      <c r="B139">
        <v>15.18500042</v>
      </c>
      <c r="C139">
        <v>0.63940001000000002</v>
      </c>
      <c r="D139">
        <v>9.9000003020963209E+37</v>
      </c>
      <c r="E139">
        <v>1.9112000499999999</v>
      </c>
      <c r="F139">
        <v>605.73999022999999</v>
      </c>
      <c r="G139">
        <v>1.51049995</v>
      </c>
      <c r="H139">
        <v>9.9000003020963209E+37</v>
      </c>
      <c r="J139" s="2">
        <f>TREND(Calibration!$A$2:$A$4,Calibration!$B$2:$B$4,C139)</f>
        <v>408.89608553724361</v>
      </c>
      <c r="K139" s="2">
        <f>TREND(Calibration!$A$2:$A$4,Calibration!$C$2:$C$4,E139)</f>
        <v>753.4830371849007</v>
      </c>
      <c r="L139" s="2">
        <f>TREND(Calibration!$A$2:$A$4,Calibration!$D$2:$D$4,G139)</f>
        <v>581.65547115548247</v>
      </c>
    </row>
    <row r="140" spans="1:12" x14ac:dyDescent="0.25">
      <c r="A140">
        <v>690091</v>
      </c>
      <c r="B140">
        <v>15.227000240000001</v>
      </c>
      <c r="C140">
        <v>0.64099996999999997</v>
      </c>
      <c r="D140">
        <v>9.9000003020963209E+37</v>
      </c>
      <c r="E140">
        <v>1.88740003</v>
      </c>
      <c r="F140">
        <v>478.80398559999998</v>
      </c>
      <c r="G140">
        <v>1.5082999500000001</v>
      </c>
      <c r="H140">
        <v>9.9000003020963209E+37</v>
      </c>
      <c r="J140" s="2">
        <f>TREND(Calibration!$A$2:$A$4,Calibration!$B$2:$B$4,C140)</f>
        <v>409.87745432547865</v>
      </c>
      <c r="K140" s="2">
        <f>TREND(Calibration!$A$2:$A$4,Calibration!$C$2:$C$4,E140)</f>
        <v>743.85389355669133</v>
      </c>
      <c r="L140" s="2">
        <f>TREND(Calibration!$A$2:$A$4,Calibration!$D$2:$D$4,G140)</f>
        <v>580.74854544521031</v>
      </c>
    </row>
    <row r="141" spans="1:12" x14ac:dyDescent="0.25">
      <c r="A141">
        <v>695092</v>
      </c>
      <c r="B141">
        <v>15.239999770000001</v>
      </c>
      <c r="C141">
        <v>0.63450002999999999</v>
      </c>
      <c r="D141">
        <v>9.9000003020963209E+37</v>
      </c>
      <c r="E141">
        <v>1.8063999399999999</v>
      </c>
      <c r="F141">
        <v>332.85998534999999</v>
      </c>
      <c r="G141">
        <v>1.51049995</v>
      </c>
      <c r="H141">
        <v>9.9000003020963209E+37</v>
      </c>
      <c r="J141" s="2">
        <f>TREND(Calibration!$A$2:$A$4,Calibration!$B$2:$B$4,C141)</f>
        <v>405.89058075276398</v>
      </c>
      <c r="K141" s="2">
        <f>TREND(Calibration!$A$2:$A$4,Calibration!$C$2:$C$4,E141)</f>
        <v>711.08242947775864</v>
      </c>
      <c r="L141" s="2">
        <f>TREND(Calibration!$A$2:$A$4,Calibration!$D$2:$D$4,G141)</f>
        <v>581.65547115548247</v>
      </c>
    </row>
    <row r="142" spans="1:12" x14ac:dyDescent="0.25">
      <c r="A142">
        <v>700091</v>
      </c>
      <c r="B142">
        <v>15.20300007</v>
      </c>
      <c r="C142">
        <v>0.62860000000000005</v>
      </c>
      <c r="D142">
        <v>9.9000003020963209E+37</v>
      </c>
      <c r="E142">
        <v>1.73950005</v>
      </c>
      <c r="F142">
        <v>195.34100341999999</v>
      </c>
      <c r="G142">
        <v>1.50619996</v>
      </c>
      <c r="H142">
        <v>9.9000003020963209E+37</v>
      </c>
      <c r="J142" s="2">
        <f>TREND(Calibration!$A$2:$A$4,Calibration!$B$2:$B$4,C142)</f>
        <v>402.27167447282545</v>
      </c>
      <c r="K142" s="2">
        <f>TREND(Calibration!$A$2:$A$4,Calibration!$C$2:$C$4,E142)</f>
        <v>684.01570224301668</v>
      </c>
      <c r="L142" s="2">
        <f>TREND(Calibration!$A$2:$A$4,Calibration!$D$2:$D$4,G142)</f>
        <v>579.88284775324905</v>
      </c>
    </row>
    <row r="143" spans="1:12" x14ac:dyDescent="0.25">
      <c r="A143">
        <v>705092</v>
      </c>
      <c r="B143">
        <v>15.14099979</v>
      </c>
      <c r="C143">
        <v>0.63510001000000005</v>
      </c>
      <c r="D143">
        <v>1288.3370361299999</v>
      </c>
      <c r="E143">
        <v>1.6929999600000001</v>
      </c>
      <c r="F143">
        <v>296.74301147</v>
      </c>
      <c r="G143">
        <v>1.5039999500000001</v>
      </c>
      <c r="H143">
        <v>9.9000003020963209E+37</v>
      </c>
      <c r="J143" s="2">
        <f>TREND(Calibration!$A$2:$A$4,Calibration!$B$2:$B$4,C143)</f>
        <v>406.258590981498</v>
      </c>
      <c r="K143" s="2">
        <f>TREND(Calibration!$A$2:$A$4,Calibration!$C$2:$C$4,E143)</f>
        <v>665.20243883673982</v>
      </c>
      <c r="L143" s="2">
        <f>TREND(Calibration!$A$2:$A$4,Calibration!$D$2:$D$4,G143)</f>
        <v>578.97591792058734</v>
      </c>
    </row>
    <row r="144" spans="1:12" x14ac:dyDescent="0.25">
      <c r="A144">
        <v>710096</v>
      </c>
      <c r="B144">
        <v>15.00800037</v>
      </c>
      <c r="C144">
        <v>0.64429997999999999</v>
      </c>
      <c r="D144">
        <v>9.9000003020963209E+37</v>
      </c>
      <c r="E144">
        <v>1.69949996</v>
      </c>
      <c r="F144">
        <v>-116.98899840999999</v>
      </c>
      <c r="G144">
        <v>1.50510001</v>
      </c>
      <c r="H144">
        <v>9.9000003020963209E+37</v>
      </c>
      <c r="J144" s="2">
        <f>TREND(Calibration!$A$2:$A$4,Calibration!$B$2:$B$4,C144)</f>
        <v>411.90158418801497</v>
      </c>
      <c r="K144" s="2">
        <f>TREND(Calibration!$A$2:$A$4,Calibration!$C$2:$C$4,E144)</f>
        <v>667.83224476057342</v>
      </c>
      <c r="L144" s="2">
        <f>TREND(Calibration!$A$2:$A$4,Calibration!$D$2:$D$4,G144)</f>
        <v>579.42940551006097</v>
      </c>
    </row>
    <row r="145" spans="1:12" x14ac:dyDescent="0.25">
      <c r="A145">
        <v>715092</v>
      </c>
      <c r="B145">
        <v>14.960000040000001</v>
      </c>
      <c r="C145">
        <v>0.64969999</v>
      </c>
      <c r="D145">
        <v>1281.9119873</v>
      </c>
      <c r="E145">
        <v>1.6449999799999999</v>
      </c>
      <c r="F145">
        <v>478.81298828000001</v>
      </c>
      <c r="G145">
        <v>1.50730002</v>
      </c>
      <c r="H145">
        <v>9.9000003020963209E+37</v>
      </c>
      <c r="J145" s="2">
        <f>TREND(Calibration!$A$2:$A$4,Calibration!$B$2:$B$4,C145)</f>
        <v>415.21379278707821</v>
      </c>
      <c r="K145" s="2">
        <f>TREND(Calibration!$A$2:$A$4,Calibration!$C$2:$C$4,E145)</f>
        <v>645.78234164475521</v>
      </c>
      <c r="L145" s="2">
        <f>TREND(Calibration!$A$2:$A$4,Calibration!$D$2:$D$4,G145)</f>
        <v>580.33633534272269</v>
      </c>
    </row>
    <row r="146" spans="1:12" x14ac:dyDescent="0.25">
      <c r="A146">
        <v>720090</v>
      </c>
      <c r="B146">
        <v>14.961000439999999</v>
      </c>
      <c r="C146">
        <v>0.65990000999999998</v>
      </c>
      <c r="D146">
        <v>494.20999146000003</v>
      </c>
      <c r="E146">
        <v>1.59099996</v>
      </c>
      <c r="F146">
        <v>1071.2299804700001</v>
      </c>
      <c r="G146">
        <v>1.5077999799999999</v>
      </c>
      <c r="H146">
        <v>9.9000003020963209E+37</v>
      </c>
      <c r="J146" s="2">
        <f>TREND(Calibration!$A$2:$A$4,Calibration!$B$2:$B$4,C146)</f>
        <v>421.47018748905407</v>
      </c>
      <c r="K146" s="2">
        <f>TREND(Calibration!$A$2:$A$4,Calibration!$C$2:$C$4,E146)</f>
        <v>623.93471510888787</v>
      </c>
      <c r="L146" s="2">
        <f>TREND(Calibration!$A$2:$A$4,Calibration!$D$2:$D$4,G146)</f>
        <v>580.54243833277167</v>
      </c>
    </row>
    <row r="147" spans="1:12" x14ac:dyDescent="0.25">
      <c r="A147">
        <v>725090</v>
      </c>
      <c r="B147">
        <v>14.977999690000001</v>
      </c>
      <c r="C147">
        <v>0.66589999</v>
      </c>
      <c r="D147">
        <v>9.9000003020963209E+37</v>
      </c>
      <c r="E147">
        <v>1.61689997</v>
      </c>
      <c r="F147">
        <v>922.50299071999996</v>
      </c>
      <c r="G147">
        <v>1.50619996</v>
      </c>
      <c r="H147">
        <v>9.9000003020963209E+37</v>
      </c>
      <c r="J147" s="2">
        <f>TREND(Calibration!$A$2:$A$4,Calibration!$B$2:$B$4,C147)</f>
        <v>425.15040018314306</v>
      </c>
      <c r="K147" s="2">
        <f>TREND(Calibration!$A$2:$A$4,Calibration!$C$2:$C$4,E147)</f>
        <v>634.41348429740356</v>
      </c>
      <c r="L147" s="2">
        <f>TREND(Calibration!$A$2:$A$4,Calibration!$D$2:$D$4,G147)</f>
        <v>579.88284775324905</v>
      </c>
    </row>
    <row r="148" spans="1:12" x14ac:dyDescent="0.25">
      <c r="A148">
        <v>730089</v>
      </c>
      <c r="B148">
        <v>15.04699993</v>
      </c>
      <c r="C148">
        <v>0.66369997999999997</v>
      </c>
      <c r="D148">
        <v>9.9000003020963209E+37</v>
      </c>
      <c r="E148">
        <v>1.5872000500000001</v>
      </c>
      <c r="F148">
        <v>1054.20996094</v>
      </c>
      <c r="G148">
        <v>1.5055999799999999</v>
      </c>
      <c r="H148">
        <v>9.9000003020963209E+37</v>
      </c>
      <c r="J148" s="2">
        <f>TREND(Calibration!$A$2:$A$4,Calibration!$B$2:$B$4,C148)</f>
        <v>423.80097823021606</v>
      </c>
      <c r="K148" s="2">
        <f>TREND(Calibration!$A$2:$A$4,Calibration!$C$2:$C$4,E148)</f>
        <v>622.39732651995939</v>
      </c>
      <c r="L148" s="2">
        <f>TREND(Calibration!$A$2:$A$4,Calibration!$D$2:$D$4,G148)</f>
        <v>579.6355126224995</v>
      </c>
    </row>
    <row r="149" spans="1:12" x14ac:dyDescent="0.25">
      <c r="A149">
        <v>735089</v>
      </c>
      <c r="B149">
        <v>15.114000320000001</v>
      </c>
      <c r="C149">
        <v>0.66369997999999997</v>
      </c>
      <c r="D149">
        <v>1018.90802002</v>
      </c>
      <c r="E149">
        <v>1.5699000400000001</v>
      </c>
      <c r="F149">
        <v>1050.0100097699999</v>
      </c>
      <c r="G149">
        <v>1.50349998</v>
      </c>
      <c r="H149">
        <v>9.9000003020963209E+37</v>
      </c>
      <c r="J149" s="2">
        <f>TREND(Calibration!$A$2:$A$4,Calibration!$B$2:$B$4,C149)</f>
        <v>423.80097823021606</v>
      </c>
      <c r="K149" s="2">
        <f>TREND(Calibration!$A$2:$A$4,Calibration!$C$2:$C$4,E149)</f>
        <v>615.39799286143909</v>
      </c>
      <c r="L149" s="2">
        <f>TREND(Calibration!$A$2:$A$4,Calibration!$D$2:$D$4,G149)</f>
        <v>578.76981080814869</v>
      </c>
    </row>
    <row r="150" spans="1:12" x14ac:dyDescent="0.25">
      <c r="A150">
        <v>740090</v>
      </c>
      <c r="B150">
        <v>15.147999759999999</v>
      </c>
      <c r="C150">
        <v>0.65780002000000004</v>
      </c>
      <c r="D150">
        <v>852.39398193</v>
      </c>
      <c r="E150">
        <v>1.5467</v>
      </c>
      <c r="F150">
        <v>893.04199218999997</v>
      </c>
      <c r="G150">
        <v>1.50619996</v>
      </c>
      <c r="H150">
        <v>9.9000003020963209E+37</v>
      </c>
      <c r="J150" s="2">
        <f>TREND(Calibration!$A$2:$A$4,Calibration!$B$2:$B$4,C150)</f>
        <v>420.18211488623547</v>
      </c>
      <c r="K150" s="2">
        <f>TREND(Calibration!$A$2:$A$4,Calibration!$C$2:$C$4,E150)</f>
        <v>606.01159245756537</v>
      </c>
      <c r="L150" s="2">
        <f>TREND(Calibration!$A$2:$A$4,Calibration!$D$2:$D$4,G150)</f>
        <v>579.88284775324905</v>
      </c>
    </row>
    <row r="151" spans="1:12" x14ac:dyDescent="0.25">
      <c r="A151">
        <v>745090</v>
      </c>
      <c r="B151">
        <v>15.105999949999999</v>
      </c>
      <c r="C151">
        <v>0.65939999000000005</v>
      </c>
      <c r="D151">
        <v>614.82098388999998</v>
      </c>
      <c r="E151">
        <v>1.56449997</v>
      </c>
      <c r="F151">
        <v>965.87701416000004</v>
      </c>
      <c r="G151">
        <v>1.5077999799999999</v>
      </c>
      <c r="H151">
        <v>9.9000003020963209E+37</v>
      </c>
      <c r="J151" s="2">
        <f>TREND(Calibration!$A$2:$A$4,Calibration!$B$2:$B$4,C151)</f>
        <v>421.16348980817878</v>
      </c>
      <c r="K151" s="2">
        <f>TREND(Calibration!$A$2:$A$4,Calibration!$C$2:$C$4,E151)</f>
        <v>613.21320269603655</v>
      </c>
      <c r="L151" s="2">
        <f>TREND(Calibration!$A$2:$A$4,Calibration!$D$2:$D$4,G151)</f>
        <v>580.54243833277167</v>
      </c>
    </row>
    <row r="152" spans="1:12" x14ac:dyDescent="0.25">
      <c r="A152">
        <v>750092</v>
      </c>
      <c r="B152">
        <v>15.045000079999999</v>
      </c>
      <c r="C152">
        <v>0.65399998000000004</v>
      </c>
      <c r="D152">
        <v>1148.54199219</v>
      </c>
      <c r="E152">
        <v>1.5163999800000001</v>
      </c>
      <c r="F152">
        <v>907.83801270000004</v>
      </c>
      <c r="G152">
        <v>1.5046000500000001</v>
      </c>
      <c r="H152">
        <v>9.9000003020963209E+37</v>
      </c>
      <c r="J152" s="2">
        <f>TREND(Calibration!$A$2:$A$4,Calibration!$B$2:$B$4,C152)</f>
        <v>417.85128120911554</v>
      </c>
      <c r="K152" s="2">
        <f>TREND(Calibration!$A$2:$A$4,Calibration!$C$2:$C$4,E152)</f>
        <v>593.75264290552241</v>
      </c>
      <c r="L152" s="2">
        <f>TREND(Calibration!$A$2:$A$4,Calibration!$D$2:$D$4,G152)</f>
        <v>579.223302520012</v>
      </c>
    </row>
    <row r="153" spans="1:12" x14ac:dyDescent="0.25">
      <c r="A153">
        <v>755091</v>
      </c>
      <c r="B153">
        <v>14.91800022</v>
      </c>
      <c r="C153">
        <v>0.65990000999999998</v>
      </c>
      <c r="D153">
        <v>684.39501953000001</v>
      </c>
      <c r="E153">
        <v>1.4780999399999999</v>
      </c>
      <c r="F153">
        <v>1319.65002441</v>
      </c>
      <c r="G153">
        <v>1.5067000399999999</v>
      </c>
      <c r="H153">
        <v>9.9000003020963209E+37</v>
      </c>
      <c r="J153" s="2">
        <f>TREND(Calibration!$A$2:$A$4,Calibration!$B$2:$B$4,C153)</f>
        <v>421.47018748905407</v>
      </c>
      <c r="K153" s="2">
        <f>TREND(Calibration!$A$2:$A$4,Calibration!$C$2:$C$4,E153)</f>
        <v>578.2570010478197</v>
      </c>
      <c r="L153" s="2">
        <f>TREND(Calibration!$A$2:$A$4,Calibration!$D$2:$D$4,G153)</f>
        <v>580.08900021197314</v>
      </c>
    </row>
    <row r="154" spans="1:12" x14ac:dyDescent="0.25">
      <c r="A154">
        <v>760091</v>
      </c>
      <c r="B154">
        <v>14.75899982</v>
      </c>
      <c r="C154">
        <v>0.65670002000000005</v>
      </c>
      <c r="D154">
        <v>1203.72595215</v>
      </c>
      <c r="E154">
        <v>1.5116000199999999</v>
      </c>
      <c r="F154">
        <v>1059.8780517600001</v>
      </c>
      <c r="G154">
        <v>1.5110000400000001</v>
      </c>
      <c r="H154">
        <v>9.9000003020963209E+37</v>
      </c>
      <c r="J154" s="2">
        <f>TREND(Calibration!$A$2:$A$4,Calibration!$B$2:$B$4,C154)</f>
        <v>419.5074069766261</v>
      </c>
      <c r="K154" s="2">
        <f>TREND(Calibration!$A$2:$A$4,Calibration!$C$2:$C$4,E154)</f>
        <v>591.8106485605739</v>
      </c>
      <c r="L154" s="2">
        <f>TREND(Calibration!$A$2:$A$4,Calibration!$D$2:$D$4,G154)</f>
        <v>581.86162773659612</v>
      </c>
    </row>
    <row r="155" spans="1:12" x14ac:dyDescent="0.25">
      <c r="A155">
        <v>765091</v>
      </c>
      <c r="B155">
        <v>14.68299961</v>
      </c>
      <c r="C155">
        <v>0.65719998000000002</v>
      </c>
      <c r="D155">
        <v>9.9000003020963209E+37</v>
      </c>
      <c r="E155">
        <v>1.42569995</v>
      </c>
      <c r="F155">
        <v>842.68597411999997</v>
      </c>
      <c r="G155">
        <v>1.50890005</v>
      </c>
      <c r="H155">
        <v>9.9000003020963209E+37</v>
      </c>
      <c r="J155" s="2">
        <f>TREND(Calibration!$A$2:$A$4,Calibration!$B$2:$B$4,C155)</f>
        <v>419.81406785525184</v>
      </c>
      <c r="K155" s="2">
        <f>TREND(Calibration!$A$2:$A$4,Calibration!$C$2:$C$4,E155)</f>
        <v>557.05672349230792</v>
      </c>
      <c r="L155" s="2">
        <f>TREND(Calibration!$A$2:$A$4,Calibration!$D$2:$D$4,G155)</f>
        <v>580.99593004463497</v>
      </c>
    </row>
    <row r="156" spans="1:12" x14ac:dyDescent="0.25">
      <c r="A156">
        <v>770091</v>
      </c>
      <c r="B156">
        <v>14.59599972</v>
      </c>
      <c r="C156">
        <v>0.66049999000000004</v>
      </c>
      <c r="D156">
        <v>1112.5649414100001</v>
      </c>
      <c r="E156">
        <v>1.4576</v>
      </c>
      <c r="F156">
        <v>713.41400146000001</v>
      </c>
      <c r="G156">
        <v>1.50940001</v>
      </c>
      <c r="H156">
        <v>9.9000003020963209E+37</v>
      </c>
      <c r="J156" s="2">
        <f>TREND(Calibration!$A$2:$A$4,Calibration!$B$2:$B$4,C156)</f>
        <v>421.83819771778815</v>
      </c>
      <c r="K156" s="2">
        <f>TREND(Calibration!$A$2:$A$4,Calibration!$C$2:$C$4,E156)</f>
        <v>569.96302202470656</v>
      </c>
      <c r="L156" s="2">
        <f>TREND(Calibration!$A$2:$A$4,Calibration!$D$2:$D$4,G156)</f>
        <v>581.20203303468395</v>
      </c>
    </row>
    <row r="157" spans="1:12" x14ac:dyDescent="0.25">
      <c r="A157">
        <v>775091</v>
      </c>
      <c r="B157">
        <v>14.635000229999999</v>
      </c>
      <c r="C157">
        <v>0.66420000999999995</v>
      </c>
      <c r="D157">
        <v>9.9000003020963209E+37</v>
      </c>
      <c r="E157">
        <v>1.4354000099999999</v>
      </c>
      <c r="F157">
        <v>620.96002196999996</v>
      </c>
      <c r="G157">
        <v>1.5099999900000001</v>
      </c>
      <c r="H157">
        <v>9.9000003020963209E+37</v>
      </c>
      <c r="J157" s="2">
        <f>TREND(Calibration!$A$2:$A$4,Calibration!$B$2:$B$4,C157)</f>
        <v>424.10768204479967</v>
      </c>
      <c r="K157" s="2">
        <f>TREND(Calibration!$A$2:$A$4,Calibration!$C$2:$C$4,E157)</f>
        <v>560.98122737685287</v>
      </c>
      <c r="L157" s="2">
        <f>TREND(Calibration!$A$2:$A$4,Calibration!$D$2:$D$4,G157)</f>
        <v>581.4493681654335</v>
      </c>
    </row>
    <row r="158" spans="1:12" x14ac:dyDescent="0.25">
      <c r="A158">
        <v>780092</v>
      </c>
      <c r="B158">
        <v>14.72900009</v>
      </c>
      <c r="C158">
        <v>0.66700000000000004</v>
      </c>
      <c r="D158">
        <v>945.42401123000002</v>
      </c>
      <c r="E158">
        <v>1.4127000599999999</v>
      </c>
      <c r="F158">
        <v>963.73797606999995</v>
      </c>
      <c r="G158">
        <v>1.5067000399999999</v>
      </c>
      <c r="H158">
        <v>9.9000003020963209E+37</v>
      </c>
      <c r="J158" s="2">
        <f>TREND(Calibration!$A$2:$A$4,Calibration!$B$2:$B$4,C158)</f>
        <v>425.8251142264607</v>
      </c>
      <c r="K158" s="2">
        <f>TREND(Calibration!$A$2:$A$4,Calibration!$C$2:$C$4,E158)</f>
        <v>551.79715614904842</v>
      </c>
      <c r="L158" s="2">
        <f>TREND(Calibration!$A$2:$A$4,Calibration!$D$2:$D$4,G158)</f>
        <v>580.08900021197314</v>
      </c>
    </row>
    <row r="159" spans="1:12" x14ac:dyDescent="0.25">
      <c r="A159">
        <v>785091</v>
      </c>
      <c r="B159">
        <v>14.84200001</v>
      </c>
      <c r="C159">
        <v>0.66530001000000005</v>
      </c>
      <c r="D159">
        <v>624.74499512</v>
      </c>
      <c r="E159">
        <v>1.4078999800000001</v>
      </c>
      <c r="F159">
        <v>965.13598633000004</v>
      </c>
      <c r="G159">
        <v>1.5046000500000001</v>
      </c>
      <c r="H159">
        <v>9.9000003020963209E+37</v>
      </c>
      <c r="J159" s="2">
        <f>TREND(Calibration!$A$2:$A$4,Calibration!$B$2:$B$4,C159)</f>
        <v>424.7823899544091</v>
      </c>
      <c r="K159" s="2">
        <f>TREND(Calibration!$A$2:$A$4,Calibration!$C$2:$C$4,E159)</f>
        <v>549.85511325383686</v>
      </c>
      <c r="L159" s="2">
        <f>TREND(Calibration!$A$2:$A$4,Calibration!$D$2:$D$4,G159)</f>
        <v>579.223302520012</v>
      </c>
    </row>
    <row r="160" spans="1:12" x14ac:dyDescent="0.25">
      <c r="A160">
        <v>790092</v>
      </c>
      <c r="B160">
        <v>14.88799953</v>
      </c>
      <c r="C160">
        <v>0.66259997999999998</v>
      </c>
      <c r="D160">
        <v>919.46502685999997</v>
      </c>
      <c r="E160">
        <v>1.3566000499999999</v>
      </c>
      <c r="F160">
        <v>603.17797852000001</v>
      </c>
      <c r="G160">
        <v>1.5046000500000001</v>
      </c>
      <c r="H160">
        <v>9.9000003020963209E+37</v>
      </c>
      <c r="J160" s="2">
        <f>TREND(Calibration!$A$2:$A$4,Calibration!$B$2:$B$4,C160)</f>
        <v>423.12627032060675</v>
      </c>
      <c r="K160" s="2">
        <f>TREND(Calibration!$A$2:$A$4,Calibration!$C$2:$C$4,E160)</f>
        <v>529.09990405287465</v>
      </c>
      <c r="L160" s="2">
        <f>TREND(Calibration!$A$2:$A$4,Calibration!$D$2:$D$4,G160)</f>
        <v>579.223302520012</v>
      </c>
    </row>
    <row r="161" spans="1:12" x14ac:dyDescent="0.25">
      <c r="A161">
        <v>795091</v>
      </c>
      <c r="B161">
        <v>14.84599972</v>
      </c>
      <c r="C161">
        <v>0.66530001000000005</v>
      </c>
      <c r="D161">
        <v>920.80798340000001</v>
      </c>
      <c r="E161">
        <v>1.3921999899999999</v>
      </c>
      <c r="F161">
        <v>594.52600098000005</v>
      </c>
      <c r="G161">
        <v>1.5055999799999999</v>
      </c>
      <c r="H161">
        <v>9.9000003020963209E+37</v>
      </c>
      <c r="J161" s="2">
        <f>TREND(Calibration!$A$2:$A$4,Calibration!$B$2:$B$4,C161)</f>
        <v>424.7823899544091</v>
      </c>
      <c r="K161" s="2">
        <f>TREND(Calibration!$A$2:$A$4,Calibration!$C$2:$C$4,E161)</f>
        <v>543.50312452981677</v>
      </c>
      <c r="L161" s="2">
        <f>TREND(Calibration!$A$2:$A$4,Calibration!$D$2:$D$4,G161)</f>
        <v>579.6355126224995</v>
      </c>
    </row>
    <row r="162" spans="1:12" x14ac:dyDescent="0.25">
      <c r="A162">
        <v>800091</v>
      </c>
      <c r="B162">
        <v>14.7159996</v>
      </c>
      <c r="C162">
        <v>0.66149997999999999</v>
      </c>
      <c r="D162">
        <v>1256.1999511700001</v>
      </c>
      <c r="E162">
        <v>1.36360002</v>
      </c>
      <c r="F162">
        <v>632.48699951000003</v>
      </c>
      <c r="G162">
        <v>1.50730002</v>
      </c>
      <c r="H162">
        <v>9.9000003020963209E+37</v>
      </c>
      <c r="J162" s="2">
        <f>TREND(Calibration!$A$2:$A$4,Calibration!$B$2:$B$4,C162)</f>
        <v>422.45156241099738</v>
      </c>
      <c r="K162" s="2">
        <f>TREND(Calibration!$A$2:$A$4,Calibration!$C$2:$C$4,E162)</f>
        <v>531.93199060251436</v>
      </c>
      <c r="L162" s="2">
        <f>TREND(Calibration!$A$2:$A$4,Calibration!$D$2:$D$4,G162)</f>
        <v>580.33633534272269</v>
      </c>
    </row>
    <row r="163" spans="1:12" x14ac:dyDescent="0.25">
      <c r="A163">
        <v>805092</v>
      </c>
      <c r="B163">
        <v>14.579999920000001</v>
      </c>
      <c r="C163">
        <v>0.65880000999999999</v>
      </c>
      <c r="D163">
        <v>9.9000003020963209E+37</v>
      </c>
      <c r="E163">
        <v>1.37010002</v>
      </c>
      <c r="F163">
        <v>138.66400146000001</v>
      </c>
      <c r="G163">
        <v>1.5077999799999999</v>
      </c>
      <c r="H163">
        <v>9.9000003020963209E+37</v>
      </c>
      <c r="J163" s="2">
        <f>TREND(Calibration!$A$2:$A$4,Calibration!$B$2:$B$4,C163)</f>
        <v>420.79547957944476</v>
      </c>
      <c r="K163" s="2">
        <f>TREND(Calibration!$A$2:$A$4,Calibration!$C$2:$C$4,E163)</f>
        <v>534.56179652634808</v>
      </c>
      <c r="L163" s="2">
        <f>TREND(Calibration!$A$2:$A$4,Calibration!$D$2:$D$4,G163)</f>
        <v>580.54243833277167</v>
      </c>
    </row>
    <row r="164" spans="1:12" x14ac:dyDescent="0.25">
      <c r="A164">
        <v>810092</v>
      </c>
      <c r="B164">
        <v>14.42399979</v>
      </c>
      <c r="C164">
        <v>0.65289998000000005</v>
      </c>
      <c r="D164">
        <v>799.25598145000004</v>
      </c>
      <c r="E164">
        <v>1.35599995</v>
      </c>
      <c r="F164">
        <v>712.13598633000004</v>
      </c>
      <c r="G164">
        <v>1.5099999900000001</v>
      </c>
      <c r="H164">
        <v>9.9000003020963209E+37</v>
      </c>
      <c r="J164" s="2">
        <f>TREND(Calibration!$A$2:$A$4,Calibration!$B$2:$B$4,C164)</f>
        <v>417.17657329950623</v>
      </c>
      <c r="K164" s="2">
        <f>TREND(Calibration!$A$2:$A$4,Calibration!$C$2:$C$4,E164)</f>
        <v>528.85711227827574</v>
      </c>
      <c r="L164" s="2">
        <f>TREND(Calibration!$A$2:$A$4,Calibration!$D$2:$D$4,G164)</f>
        <v>581.4493681654335</v>
      </c>
    </row>
    <row r="165" spans="1:12" x14ac:dyDescent="0.25">
      <c r="A165">
        <v>815092</v>
      </c>
      <c r="B165">
        <v>14.300999640000001</v>
      </c>
      <c r="C165">
        <v>0.65179997999999995</v>
      </c>
      <c r="D165">
        <v>9.9000003020963209E+37</v>
      </c>
      <c r="E165">
        <v>1.33280003</v>
      </c>
      <c r="F165">
        <v>470.38900756999999</v>
      </c>
      <c r="G165">
        <v>1.50890005</v>
      </c>
      <c r="H165">
        <v>9.9000003020963209E+37</v>
      </c>
      <c r="J165" s="2">
        <f>TREND(Calibration!$A$2:$A$4,Calibration!$B$2:$B$4,C165)</f>
        <v>416.50186538989681</v>
      </c>
      <c r="K165" s="2">
        <f>TREND(Calibration!$A$2:$A$4,Calibration!$C$2:$C$4,E165)</f>
        <v>519.4707604246654</v>
      </c>
      <c r="L165" s="2">
        <f>TREND(Calibration!$A$2:$A$4,Calibration!$D$2:$D$4,G165)</f>
        <v>580.99593004463497</v>
      </c>
    </row>
    <row r="166" spans="1:12" x14ac:dyDescent="0.25">
      <c r="A166">
        <v>820092</v>
      </c>
      <c r="B166">
        <v>14.25899982</v>
      </c>
      <c r="C166">
        <v>0.64859997999999996</v>
      </c>
      <c r="D166">
        <v>9.9000003020963209E+37</v>
      </c>
      <c r="E166">
        <v>1.3085000499999999</v>
      </c>
      <c r="F166">
        <v>426.98199462999997</v>
      </c>
      <c r="G166">
        <v>1.50619996</v>
      </c>
      <c r="H166">
        <v>9.9000003020963209E+37</v>
      </c>
      <c r="J166" s="2">
        <f>TREND(Calibration!$A$2:$A$4,Calibration!$B$2:$B$4,C166)</f>
        <v>414.53907874376057</v>
      </c>
      <c r="K166" s="2">
        <f>TREND(Calibration!$A$2:$A$4,Calibration!$C$2:$C$4,E166)</f>
        <v>509.63934021650527</v>
      </c>
      <c r="L166" s="2">
        <f>TREND(Calibration!$A$2:$A$4,Calibration!$D$2:$D$4,G166)</f>
        <v>579.88284775324905</v>
      </c>
    </row>
    <row r="167" spans="1:12" x14ac:dyDescent="0.25">
      <c r="A167">
        <v>825091</v>
      </c>
      <c r="B167">
        <v>14.27099991</v>
      </c>
      <c r="C167">
        <v>0.63940001000000002</v>
      </c>
      <c r="D167">
        <v>1318.8289794899999</v>
      </c>
      <c r="E167">
        <v>1.28579998</v>
      </c>
      <c r="F167">
        <v>732.83697510000002</v>
      </c>
      <c r="G167">
        <v>1.50619996</v>
      </c>
      <c r="H167">
        <v>9.9000003020963209E+37</v>
      </c>
      <c r="J167" s="2">
        <f>TREND(Calibration!$A$2:$A$4,Calibration!$B$2:$B$4,C167)</f>
        <v>408.89608553724361</v>
      </c>
      <c r="K167" s="2">
        <f>TREND(Calibration!$A$2:$A$4,Calibration!$C$2:$C$4,E167)</f>
        <v>500.45522043843766</v>
      </c>
      <c r="L167" s="2">
        <f>TREND(Calibration!$A$2:$A$4,Calibration!$D$2:$D$4,G167)</f>
        <v>579.88284775324905</v>
      </c>
    </row>
    <row r="168" spans="1:12" x14ac:dyDescent="0.25">
      <c r="A168">
        <v>830105</v>
      </c>
      <c r="B168">
        <v>14.37199974</v>
      </c>
      <c r="C168">
        <v>0.63940001000000002</v>
      </c>
      <c r="D168">
        <v>980.40899658000001</v>
      </c>
      <c r="E168">
        <v>1.2956000599999999</v>
      </c>
      <c r="F168">
        <v>899.72802734000004</v>
      </c>
      <c r="G168">
        <v>1.50510001</v>
      </c>
      <c r="H168">
        <v>9.9000003020963209E+37</v>
      </c>
      <c r="J168" s="2">
        <f>TREND(Calibration!$A$2:$A$4,Calibration!$B$2:$B$4,C168)</f>
        <v>408.89608553724361</v>
      </c>
      <c r="K168" s="2">
        <f>TREND(Calibration!$A$2:$A$4,Calibration!$C$2:$C$4,E168)</f>
        <v>504.42019096736749</v>
      </c>
      <c r="L168" s="2">
        <f>TREND(Calibration!$A$2:$A$4,Calibration!$D$2:$D$4,G168)</f>
        <v>579.42940551006097</v>
      </c>
    </row>
    <row r="169" spans="1:12" x14ac:dyDescent="0.25">
      <c r="A169">
        <v>835092</v>
      </c>
      <c r="B169">
        <v>14.40100002</v>
      </c>
      <c r="C169">
        <v>0.63620001000000004</v>
      </c>
      <c r="D169">
        <v>552.23797606999995</v>
      </c>
      <c r="E169">
        <v>1.2555999799999999</v>
      </c>
      <c r="F169">
        <v>865.14001465000001</v>
      </c>
      <c r="G169">
        <v>1.5046000500000001</v>
      </c>
      <c r="H169">
        <v>9.9000003020963209E+37</v>
      </c>
      <c r="J169" s="2">
        <f>TREND(Calibration!$A$2:$A$4,Calibration!$B$2:$B$4,C169)</f>
        <v>406.93329889110737</v>
      </c>
      <c r="K169" s="2">
        <f>TREND(Calibration!$A$2:$A$4,Calibration!$C$2:$C$4,E169)</f>
        <v>488.23673753077952</v>
      </c>
      <c r="L169" s="2">
        <f>TREND(Calibration!$A$2:$A$4,Calibration!$D$2:$D$4,G169)</f>
        <v>579.223302520012</v>
      </c>
    </row>
    <row r="170" spans="1:12" x14ac:dyDescent="0.25">
      <c r="A170">
        <v>840092</v>
      </c>
      <c r="B170">
        <v>14.375</v>
      </c>
      <c r="C170">
        <v>0.63349997999999996</v>
      </c>
      <c r="D170">
        <v>9.9000003020963209E+37</v>
      </c>
      <c r="E170">
        <v>1.25450003</v>
      </c>
      <c r="F170">
        <v>705.64300536999997</v>
      </c>
      <c r="G170">
        <v>1.5067000399999999</v>
      </c>
      <c r="H170">
        <v>9.9000003020963209E+37</v>
      </c>
      <c r="J170" s="2">
        <f>TREND(Calibration!$A$2:$A$4,Calibration!$B$2:$B$4,C170)</f>
        <v>405.27717925730502</v>
      </c>
      <c r="K170" s="2">
        <f>TREND(Calibration!$A$2:$A$4,Calibration!$C$2:$C$4,E170)</f>
        <v>487.79171368063788</v>
      </c>
      <c r="L170" s="2">
        <f>TREND(Calibration!$A$2:$A$4,Calibration!$D$2:$D$4,G170)</f>
        <v>580.08900021197314</v>
      </c>
    </row>
    <row r="171" spans="1:12" x14ac:dyDescent="0.25">
      <c r="A171">
        <v>845091</v>
      </c>
      <c r="B171">
        <v>14.291000370000001</v>
      </c>
      <c r="C171">
        <v>0.63669997</v>
      </c>
      <c r="D171">
        <v>775.12298583999996</v>
      </c>
      <c r="E171">
        <v>1.23179996</v>
      </c>
      <c r="F171">
        <v>739.33599853999999</v>
      </c>
      <c r="G171">
        <v>1.5055999799999999</v>
      </c>
      <c r="H171">
        <v>9.9000003020963209E+37</v>
      </c>
      <c r="J171" s="2">
        <f>TREND(Calibration!$A$2:$A$4,Calibration!$B$2:$B$4,C171)</f>
        <v>407.23995976973305</v>
      </c>
      <c r="K171" s="2">
        <f>TREND(Calibration!$A$2:$A$4,Calibration!$C$2:$C$4,E171)</f>
        <v>478.60759390257027</v>
      </c>
      <c r="L171" s="2">
        <f>TREND(Calibration!$A$2:$A$4,Calibration!$D$2:$D$4,G171)</f>
        <v>579.6355126224995</v>
      </c>
    </row>
    <row r="172" spans="1:12" x14ac:dyDescent="0.25">
      <c r="A172">
        <v>850092</v>
      </c>
      <c r="B172">
        <v>14.16800022</v>
      </c>
      <c r="C172">
        <v>0.63719999999999999</v>
      </c>
      <c r="D172">
        <v>1175.98498535</v>
      </c>
      <c r="E172">
        <v>1.2506999999999999</v>
      </c>
      <c r="F172">
        <v>452.03698730000002</v>
      </c>
      <c r="G172">
        <v>1.50890005</v>
      </c>
      <c r="H172">
        <v>9.9000003020963209E+37</v>
      </c>
      <c r="J172" s="2">
        <f>TREND(Calibration!$A$2:$A$4,Calibration!$B$2:$B$4,C172)</f>
        <v>407.5466635843166</v>
      </c>
      <c r="K172" s="2">
        <f>TREND(Calibration!$A$2:$A$4,Calibration!$C$2:$C$4,E172)</f>
        <v>486.25427654144619</v>
      </c>
      <c r="L172" s="2">
        <f>TREND(Calibration!$A$2:$A$4,Calibration!$D$2:$D$4,G172)</f>
        <v>580.99593004463497</v>
      </c>
    </row>
    <row r="173" spans="1:12" x14ac:dyDescent="0.25">
      <c r="A173">
        <v>855092</v>
      </c>
      <c r="B173">
        <v>13.989000320000001</v>
      </c>
      <c r="C173">
        <v>0.64050001000000001</v>
      </c>
      <c r="D173">
        <v>685.30200194999998</v>
      </c>
      <c r="E173">
        <v>1.2437000300000001</v>
      </c>
      <c r="F173">
        <v>435.84500121999997</v>
      </c>
      <c r="G173">
        <v>1.50890005</v>
      </c>
      <c r="H173">
        <v>9.9000003020963209E+37</v>
      </c>
      <c r="J173" s="2">
        <f>TREND(Calibration!$A$2:$A$4,Calibration!$B$2:$B$4,C173)</f>
        <v>409.57079344685292</v>
      </c>
      <c r="K173" s="2">
        <f>TREND(Calibration!$A$2:$A$4,Calibration!$C$2:$C$4,E173)</f>
        <v>483.42218999180653</v>
      </c>
      <c r="L173" s="2">
        <f>TREND(Calibration!$A$2:$A$4,Calibration!$D$2:$D$4,G173)</f>
        <v>580.99593004463497</v>
      </c>
    </row>
    <row r="174" spans="1:12" x14ac:dyDescent="0.25">
      <c r="A174">
        <v>860092</v>
      </c>
      <c r="B174">
        <v>13.87199974</v>
      </c>
      <c r="C174">
        <v>0.63559997000000001</v>
      </c>
      <c r="D174">
        <v>1360.3249511700001</v>
      </c>
      <c r="E174">
        <v>1.22049999</v>
      </c>
      <c r="F174">
        <v>664.44500731999995</v>
      </c>
      <c r="G174">
        <v>1.50890005</v>
      </c>
      <c r="H174">
        <v>9.9000003020963209E+37</v>
      </c>
      <c r="J174" s="2">
        <f>TREND(Calibration!$A$2:$A$4,Calibration!$B$2:$B$4,C174)</f>
        <v>406.56525186012368</v>
      </c>
      <c r="K174" s="2">
        <f>TREND(Calibration!$A$2:$A$4,Calibration!$C$2:$C$4,E174)</f>
        <v>474.03578958793281</v>
      </c>
      <c r="L174" s="2">
        <f>TREND(Calibration!$A$2:$A$4,Calibration!$D$2:$D$4,G174)</f>
        <v>580.99593004463497</v>
      </c>
    </row>
    <row r="175" spans="1:12" x14ac:dyDescent="0.25">
      <c r="A175">
        <v>865092</v>
      </c>
      <c r="B175">
        <v>13.774999619999999</v>
      </c>
      <c r="C175">
        <v>0.63990002999999995</v>
      </c>
      <c r="D175">
        <v>663.63598633000004</v>
      </c>
      <c r="E175">
        <v>1.2216000600000001</v>
      </c>
      <c r="F175">
        <v>651.67401123000002</v>
      </c>
      <c r="G175">
        <v>1.5082999500000001</v>
      </c>
      <c r="H175">
        <v>1022.13201904</v>
      </c>
      <c r="J175" s="2">
        <f>TREND(Calibration!$A$2:$A$4,Calibration!$B$2:$B$4,C175)</f>
        <v>409.2027832181189</v>
      </c>
      <c r="K175" s="2">
        <f>TREND(Calibration!$A$2:$A$4,Calibration!$C$2:$C$4,E175)</f>
        <v>474.48086198833778</v>
      </c>
      <c r="L175" s="2">
        <f>TREND(Calibration!$A$2:$A$4,Calibration!$D$2:$D$4,G175)</f>
        <v>580.74854544521031</v>
      </c>
    </row>
    <row r="176" spans="1:12" x14ac:dyDescent="0.25">
      <c r="A176">
        <v>870093</v>
      </c>
      <c r="B176">
        <v>13.748999599999999</v>
      </c>
      <c r="C176">
        <v>0.63450002999999999</v>
      </c>
      <c r="D176">
        <v>9.9000003020963209E+37</v>
      </c>
      <c r="E176">
        <v>1.21619999</v>
      </c>
      <c r="F176">
        <v>477.48800659</v>
      </c>
      <c r="G176">
        <v>1.5099999900000001</v>
      </c>
      <c r="H176">
        <v>9.9000003020963209E+37</v>
      </c>
      <c r="J176" s="2">
        <f>TREND(Calibration!$A$2:$A$4,Calibration!$B$2:$B$4,C176)</f>
        <v>405.89058075276398</v>
      </c>
      <c r="K176" s="2">
        <f>TREND(Calibration!$A$2:$A$4,Calibration!$C$2:$C$4,E176)</f>
        <v>472.29607182293518</v>
      </c>
      <c r="L176" s="2">
        <f>TREND(Calibration!$A$2:$A$4,Calibration!$D$2:$D$4,G176)</f>
        <v>581.4493681654335</v>
      </c>
    </row>
    <row r="177" spans="1:12" x14ac:dyDescent="0.25">
      <c r="A177">
        <v>875091</v>
      </c>
      <c r="B177">
        <v>13.82699966</v>
      </c>
      <c r="C177">
        <v>0.63129997000000004</v>
      </c>
      <c r="D177">
        <v>376.07901000999999</v>
      </c>
      <c r="E177">
        <v>1.19350004</v>
      </c>
      <c r="F177">
        <v>9.9000003020963209E+37</v>
      </c>
      <c r="G177">
        <v>1.5055999799999999</v>
      </c>
      <c r="H177">
        <v>9.9000003020963209E+37</v>
      </c>
      <c r="J177" s="2">
        <f>TREND(Calibration!$A$2:$A$4,Calibration!$B$2:$B$4,C177)</f>
        <v>403.92775730437813</v>
      </c>
      <c r="K177" s="2">
        <f>TREND(Calibration!$A$2:$A$4,Calibration!$C$2:$C$4,E177)</f>
        <v>463.11200059513072</v>
      </c>
      <c r="L177" s="2">
        <f>TREND(Calibration!$A$2:$A$4,Calibration!$D$2:$D$4,G177)</f>
        <v>579.6355126224995</v>
      </c>
    </row>
    <row r="178" spans="1:12" x14ac:dyDescent="0.25">
      <c r="A178">
        <v>880092</v>
      </c>
      <c r="B178">
        <v>13.88899994</v>
      </c>
      <c r="C178">
        <v>0.62910001999999998</v>
      </c>
      <c r="D178">
        <v>9.9000003020963209E+37</v>
      </c>
      <c r="E178">
        <v>1.1993999500000001</v>
      </c>
      <c r="F178">
        <v>441.87600708000002</v>
      </c>
      <c r="G178">
        <v>1.50940001</v>
      </c>
      <c r="H178">
        <v>9.9000003020963209E+37</v>
      </c>
      <c r="J178" s="2">
        <f>TREND(Calibration!$A$2:$A$4,Calibration!$B$2:$B$4,C178)</f>
        <v>402.57837215370074</v>
      </c>
      <c r="K178" s="2">
        <f>TREND(Calibration!$A$2:$A$4,Calibration!$C$2:$C$4,E178)</f>
        <v>465.49901879022087</v>
      </c>
      <c r="L178" s="2">
        <f>TREND(Calibration!$A$2:$A$4,Calibration!$D$2:$D$4,G178)</f>
        <v>581.20203303468395</v>
      </c>
    </row>
    <row r="179" spans="1:12" x14ac:dyDescent="0.25">
      <c r="A179">
        <v>885093</v>
      </c>
      <c r="B179">
        <v>13.946999549999999</v>
      </c>
      <c r="C179">
        <v>0.63450002999999999</v>
      </c>
      <c r="D179">
        <v>814.86297606999995</v>
      </c>
      <c r="E179">
        <v>1.1805000299999999</v>
      </c>
      <c r="F179">
        <v>804.92700194999998</v>
      </c>
      <c r="G179">
        <v>1.5082999500000001</v>
      </c>
      <c r="H179">
        <v>9.9000003020963209E+37</v>
      </c>
      <c r="J179" s="2">
        <f>TREND(Calibration!$A$2:$A$4,Calibration!$B$2:$B$4,C179)</f>
        <v>405.89058075276398</v>
      </c>
      <c r="K179" s="2">
        <f>TREND(Calibration!$A$2:$A$4,Calibration!$C$2:$C$4,E179)</f>
        <v>457.85238470160806</v>
      </c>
      <c r="L179" s="2">
        <f>TREND(Calibration!$A$2:$A$4,Calibration!$D$2:$D$4,G179)</f>
        <v>580.74854544521031</v>
      </c>
    </row>
    <row r="180" spans="1:12" x14ac:dyDescent="0.25">
      <c r="A180">
        <v>890091</v>
      </c>
      <c r="B180">
        <v>13.92700005</v>
      </c>
      <c r="C180">
        <v>0.63510001000000005</v>
      </c>
      <c r="D180">
        <v>9.9000003020963209E+37</v>
      </c>
      <c r="E180">
        <v>1.17620003</v>
      </c>
      <c r="F180">
        <v>422.78900146000001</v>
      </c>
      <c r="G180">
        <v>1.5077999799999999</v>
      </c>
      <c r="H180">
        <v>9.9000003020963209E+37</v>
      </c>
      <c r="J180" s="2">
        <f>TREND(Calibration!$A$2:$A$4,Calibration!$B$2:$B$4,C180)</f>
        <v>406.258590981498</v>
      </c>
      <c r="K180" s="2">
        <f>TREND(Calibration!$A$2:$A$4,Calibration!$C$2:$C$4,E180)</f>
        <v>456.11266693661037</v>
      </c>
      <c r="L180" s="2">
        <f>TREND(Calibration!$A$2:$A$4,Calibration!$D$2:$D$4,G180)</f>
        <v>580.54243833277167</v>
      </c>
    </row>
    <row r="181" spans="1:12" x14ac:dyDescent="0.25">
      <c r="A181">
        <v>895092</v>
      </c>
      <c r="B181">
        <v>13.855999949999999</v>
      </c>
      <c r="C181">
        <v>0.63510001000000005</v>
      </c>
      <c r="D181">
        <v>904.69299316000001</v>
      </c>
      <c r="E181">
        <v>1.1621999700000001</v>
      </c>
      <c r="F181">
        <v>714.82397461000005</v>
      </c>
      <c r="G181">
        <v>1.50890005</v>
      </c>
      <c r="H181">
        <v>9.9000003020963209E+37</v>
      </c>
      <c r="J181" s="2">
        <f>TREND(Calibration!$A$2:$A$4,Calibration!$B$2:$B$4,C181)</f>
        <v>406.258590981498</v>
      </c>
      <c r="K181" s="2">
        <f>TREND(Calibration!$A$2:$A$4,Calibration!$C$2:$C$4,E181)</f>
        <v>450.44844528706778</v>
      </c>
      <c r="L181" s="2">
        <f>TREND(Calibration!$A$2:$A$4,Calibration!$D$2:$D$4,G181)</f>
        <v>580.99593004463497</v>
      </c>
    </row>
    <row r="182" spans="1:12" x14ac:dyDescent="0.25">
      <c r="A182">
        <v>900091</v>
      </c>
      <c r="B182">
        <v>13.78800011</v>
      </c>
      <c r="C182">
        <v>0.62910001999999998</v>
      </c>
      <c r="D182">
        <v>1107.0050048799999</v>
      </c>
      <c r="E182">
        <v>1.16760004</v>
      </c>
      <c r="F182">
        <v>1259.9219970700001</v>
      </c>
      <c r="G182">
        <v>1.51049995</v>
      </c>
      <c r="H182">
        <v>9.9000003020963209E+37</v>
      </c>
      <c r="J182" s="2">
        <f>TREND(Calibration!$A$2:$A$4,Calibration!$B$2:$B$4,C182)</f>
        <v>402.57837215370074</v>
      </c>
      <c r="K182" s="2">
        <f>TREND(Calibration!$A$2:$A$4,Calibration!$C$2:$C$4,E182)</f>
        <v>452.63323545247027</v>
      </c>
      <c r="L182" s="2">
        <f>TREND(Calibration!$A$2:$A$4,Calibration!$D$2:$D$4,G182)</f>
        <v>581.65547115548247</v>
      </c>
    </row>
    <row r="183" spans="1:12" x14ac:dyDescent="0.25">
      <c r="A183">
        <v>905091</v>
      </c>
      <c r="B183">
        <v>13.70400047</v>
      </c>
      <c r="C183">
        <v>0.63349997999999996</v>
      </c>
      <c r="D183">
        <v>928.74401854999996</v>
      </c>
      <c r="E183">
        <v>1.15240002</v>
      </c>
      <c r="F183">
        <v>1298.1779785199999</v>
      </c>
      <c r="G183">
        <v>1.51049995</v>
      </c>
      <c r="H183">
        <v>9.9000003020963209E+37</v>
      </c>
      <c r="J183" s="2">
        <f>TREND(Calibration!$A$2:$A$4,Calibration!$B$2:$B$4,C183)</f>
        <v>405.27717925730502</v>
      </c>
      <c r="K183" s="2">
        <f>TREND(Calibration!$A$2:$A$4,Calibration!$C$2:$C$4,E183)</f>
        <v>446.48352735425635</v>
      </c>
      <c r="L183" s="2">
        <f>TREND(Calibration!$A$2:$A$4,Calibration!$D$2:$D$4,G183)</f>
        <v>581.65547115548247</v>
      </c>
    </row>
    <row r="184" spans="1:12" x14ac:dyDescent="0.25">
      <c r="A184">
        <v>910091</v>
      </c>
      <c r="B184">
        <v>13.661999700000001</v>
      </c>
      <c r="C184">
        <v>0.63719999999999999</v>
      </c>
      <c r="D184">
        <v>674.33197021000001</v>
      </c>
      <c r="E184">
        <v>1.16050005</v>
      </c>
      <c r="F184">
        <v>9.9000003020963209E+37</v>
      </c>
      <c r="G184">
        <v>1.5082999500000001</v>
      </c>
      <c r="H184">
        <v>9.9000003020963209E+37</v>
      </c>
      <c r="J184" s="2">
        <f>TREND(Calibration!$A$2:$A$4,Calibration!$B$2:$B$4,C184)</f>
        <v>407.5466635843166</v>
      </c>
      <c r="K184" s="2">
        <f>TREND(Calibration!$A$2:$A$4,Calibration!$C$2:$C$4,E184)</f>
        <v>449.76068225844568</v>
      </c>
      <c r="L184" s="2">
        <f>TREND(Calibration!$A$2:$A$4,Calibration!$D$2:$D$4,G184)</f>
        <v>580.74854544521031</v>
      </c>
    </row>
    <row r="185" spans="1:12" x14ac:dyDescent="0.25">
      <c r="A185">
        <v>915092</v>
      </c>
      <c r="B185">
        <v>13.68299961</v>
      </c>
      <c r="C185">
        <v>0.63239997999999997</v>
      </c>
      <c r="D185">
        <v>688.69097899999997</v>
      </c>
      <c r="E185">
        <v>1.1503000299999999</v>
      </c>
      <c r="F185">
        <v>9.9000003020963209E+37</v>
      </c>
      <c r="G185">
        <v>1.5082999500000001</v>
      </c>
      <c r="H185">
        <v>9.9000003020963209E+37</v>
      </c>
      <c r="J185" s="2">
        <f>TREND(Calibration!$A$2:$A$4,Calibration!$B$2:$B$4,C185)</f>
        <v>404.60247134769565</v>
      </c>
      <c r="K185" s="2">
        <f>TREND(Calibration!$A$2:$A$4,Calibration!$C$2:$C$4,E185)</f>
        <v>445.63390179394992</v>
      </c>
      <c r="L185" s="2">
        <f>TREND(Calibration!$A$2:$A$4,Calibration!$D$2:$D$4,G185)</f>
        <v>580.74854544521031</v>
      </c>
    </row>
    <row r="186" spans="1:12" x14ac:dyDescent="0.25">
      <c r="A186">
        <v>920092</v>
      </c>
      <c r="B186">
        <v>13.73200035</v>
      </c>
      <c r="C186">
        <v>0.62749999999999995</v>
      </c>
      <c r="D186">
        <v>561.53002930000002</v>
      </c>
      <c r="E186">
        <v>1.1513999699999999</v>
      </c>
      <c r="F186">
        <v>9.9000003020963209E+37</v>
      </c>
      <c r="G186">
        <v>1.50730002</v>
      </c>
      <c r="H186">
        <v>9.9000003020963209E+37</v>
      </c>
      <c r="J186" s="2">
        <f>TREND(Calibration!$A$2:$A$4,Calibration!$B$2:$B$4,C186)</f>
        <v>401.59696656321603</v>
      </c>
      <c r="K186" s="2">
        <f>TREND(Calibration!$A$2:$A$4,Calibration!$C$2:$C$4,E186)</f>
        <v>446.07892159823638</v>
      </c>
      <c r="L186" s="2">
        <f>TREND(Calibration!$A$2:$A$4,Calibration!$D$2:$D$4,G186)</f>
        <v>580.33633534272269</v>
      </c>
    </row>
    <row r="187" spans="1:12" x14ac:dyDescent="0.25">
      <c r="A187">
        <v>925091</v>
      </c>
      <c r="B187">
        <v>13.79699993</v>
      </c>
      <c r="C187">
        <v>0.63450002999999999</v>
      </c>
      <c r="D187">
        <v>529.66802978999999</v>
      </c>
      <c r="E187">
        <v>1.1513999699999999</v>
      </c>
      <c r="F187">
        <v>9.9000003020963209E+37</v>
      </c>
      <c r="G187">
        <v>1.50940001</v>
      </c>
      <c r="H187">
        <v>9.9000003020963209E+37</v>
      </c>
      <c r="J187" s="2">
        <f>TREND(Calibration!$A$2:$A$4,Calibration!$B$2:$B$4,C187)</f>
        <v>405.89058075276398</v>
      </c>
      <c r="K187" s="2">
        <f>TREND(Calibration!$A$2:$A$4,Calibration!$C$2:$C$4,E187)</f>
        <v>446.07892159823638</v>
      </c>
      <c r="L187" s="2">
        <f>TREND(Calibration!$A$2:$A$4,Calibration!$D$2:$D$4,G187)</f>
        <v>581.20203303468395</v>
      </c>
    </row>
    <row r="188" spans="1:12" x14ac:dyDescent="0.25">
      <c r="A188">
        <v>930092</v>
      </c>
      <c r="B188">
        <v>13.89599991</v>
      </c>
      <c r="C188">
        <v>0.63239997999999997</v>
      </c>
      <c r="D188">
        <v>611.46197510000002</v>
      </c>
      <c r="E188">
        <v>1.14810002</v>
      </c>
      <c r="F188">
        <v>9.9000003020963209E+37</v>
      </c>
      <c r="G188">
        <v>1.50940001</v>
      </c>
      <c r="H188">
        <v>9.9000003020963209E+37</v>
      </c>
      <c r="J188" s="2">
        <f>TREND(Calibration!$A$2:$A$4,Calibration!$B$2:$B$4,C188)</f>
        <v>404.60247134769565</v>
      </c>
      <c r="K188" s="2">
        <f>TREND(Calibration!$A$2:$A$4,Calibration!$C$2:$C$4,E188)</f>
        <v>444.74380958925866</v>
      </c>
      <c r="L188" s="2">
        <f>TREND(Calibration!$A$2:$A$4,Calibration!$D$2:$D$4,G188)</f>
        <v>581.20203303468395</v>
      </c>
    </row>
    <row r="189" spans="1:12" x14ac:dyDescent="0.25">
      <c r="A189">
        <v>935091</v>
      </c>
      <c r="B189">
        <v>13.90699959</v>
      </c>
      <c r="C189">
        <v>0.63779998000000004</v>
      </c>
      <c r="D189">
        <v>805.12097168000003</v>
      </c>
      <c r="E189">
        <v>1.13619995</v>
      </c>
      <c r="F189">
        <v>9.9000003020963209E+37</v>
      </c>
      <c r="G189">
        <v>1.50730002</v>
      </c>
      <c r="H189">
        <v>1170.08105469</v>
      </c>
      <c r="J189" s="2">
        <f>TREND(Calibration!$A$2:$A$4,Calibration!$B$2:$B$4,C189)</f>
        <v>407.91467381305068</v>
      </c>
      <c r="K189" s="2">
        <f>TREND(Calibration!$A$2:$A$4,Calibration!$C$2:$C$4,E189)</f>
        <v>439.9292135000224</v>
      </c>
      <c r="L189" s="2">
        <f>TREND(Calibration!$A$2:$A$4,Calibration!$D$2:$D$4,G189)</f>
        <v>580.33633534272269</v>
      </c>
    </row>
    <row r="190" spans="1:12" x14ac:dyDescent="0.25">
      <c r="A190">
        <v>940091</v>
      </c>
      <c r="B190">
        <v>13.94200039</v>
      </c>
      <c r="C190">
        <v>0.63990002999999995</v>
      </c>
      <c r="D190">
        <v>567.07098388999998</v>
      </c>
      <c r="E190">
        <v>1.1340999599999999</v>
      </c>
      <c r="F190">
        <v>9.9000003020963209E+37</v>
      </c>
      <c r="G190">
        <v>1.50730002</v>
      </c>
      <c r="H190">
        <v>9.9000003020963209E+37</v>
      </c>
      <c r="J190" s="2">
        <f>TREND(Calibration!$A$2:$A$4,Calibration!$B$2:$B$4,C190)</f>
        <v>409.2027832181189</v>
      </c>
      <c r="K190" s="2">
        <f>TREND(Calibration!$A$2:$A$4,Calibration!$C$2:$C$4,E190)</f>
        <v>439.07958793971602</v>
      </c>
      <c r="L190" s="2">
        <f>TREND(Calibration!$A$2:$A$4,Calibration!$D$2:$D$4,G190)</f>
        <v>580.33633534272269</v>
      </c>
    </row>
    <row r="191" spans="1:12" x14ac:dyDescent="0.25">
      <c r="A191">
        <v>945091</v>
      </c>
      <c r="B191">
        <v>13.92099953</v>
      </c>
      <c r="C191">
        <v>0.63829999999999998</v>
      </c>
      <c r="D191">
        <v>516.32397461000005</v>
      </c>
      <c r="E191">
        <v>1.13139999</v>
      </c>
      <c r="F191">
        <v>9.9000003020963209E+37</v>
      </c>
      <c r="G191">
        <v>1.5082999500000001</v>
      </c>
      <c r="H191">
        <v>9.9000003020963209E+37</v>
      </c>
      <c r="J191" s="2">
        <f>TREND(Calibration!$A$2:$A$4,Calibration!$B$2:$B$4,C191)</f>
        <v>408.22137149392597</v>
      </c>
      <c r="K191" s="2">
        <f>TREND(Calibration!$A$2:$A$4,Calibration!$C$2:$C$4,E191)</f>
        <v>437.987219155074</v>
      </c>
      <c r="L191" s="2">
        <f>TREND(Calibration!$A$2:$A$4,Calibration!$D$2:$D$4,G191)</f>
        <v>580.74854544521031</v>
      </c>
    </row>
    <row r="192" spans="1:12" x14ac:dyDescent="0.25">
      <c r="A192">
        <v>950091</v>
      </c>
      <c r="B192">
        <v>13.83100033</v>
      </c>
      <c r="C192">
        <v>0.63400000000000001</v>
      </c>
      <c r="D192">
        <v>840.19201659999999</v>
      </c>
      <c r="E192">
        <v>1.1281000400000001</v>
      </c>
      <c r="F192">
        <v>1294.7540283200001</v>
      </c>
      <c r="G192">
        <v>1.50730002</v>
      </c>
      <c r="H192">
        <v>9.9000003020963209E+37</v>
      </c>
      <c r="J192" s="2">
        <f>TREND(Calibration!$A$2:$A$4,Calibration!$B$2:$B$4,C192)</f>
        <v>405.58387693818037</v>
      </c>
      <c r="K192" s="2">
        <f>TREND(Calibration!$A$2:$A$4,Calibration!$C$2:$C$4,E192)</f>
        <v>436.65210714609634</v>
      </c>
      <c r="L192" s="2">
        <f>TREND(Calibration!$A$2:$A$4,Calibration!$D$2:$D$4,G192)</f>
        <v>580.33633534272269</v>
      </c>
    </row>
    <row r="193" spans="1:12" x14ac:dyDescent="0.25">
      <c r="A193">
        <v>955092</v>
      </c>
      <c r="B193">
        <v>13.77900028</v>
      </c>
      <c r="C193">
        <v>0.63559997000000001</v>
      </c>
      <c r="D193">
        <v>1292.9969482399999</v>
      </c>
      <c r="E193">
        <v>1.12650001</v>
      </c>
      <c r="F193">
        <v>853.40301513999998</v>
      </c>
      <c r="G193">
        <v>1.50730002</v>
      </c>
      <c r="H193">
        <v>9.9000003020963209E+37</v>
      </c>
      <c r="J193" s="2">
        <f>TREND(Calibration!$A$2:$A$4,Calibration!$B$2:$B$4,C193)</f>
        <v>406.56525186012368</v>
      </c>
      <c r="K193" s="2">
        <f>TREND(Calibration!$A$2:$A$4,Calibration!$C$2:$C$4,E193)</f>
        <v>436.00475816574067</v>
      </c>
      <c r="L193" s="2">
        <f>TREND(Calibration!$A$2:$A$4,Calibration!$D$2:$D$4,G193)</f>
        <v>580.33633534272269</v>
      </c>
    </row>
    <row r="194" spans="1:12" x14ac:dyDescent="0.25">
      <c r="A194">
        <v>960091</v>
      </c>
      <c r="B194">
        <v>13.769000050000001</v>
      </c>
      <c r="C194">
        <v>0.63559997000000001</v>
      </c>
      <c r="D194">
        <v>1244.2159423799999</v>
      </c>
      <c r="E194">
        <v>1.10979998</v>
      </c>
      <c r="F194">
        <v>668.07202147999999</v>
      </c>
      <c r="G194">
        <v>1.50940001</v>
      </c>
      <c r="H194">
        <v>9.9000003020963209E+37</v>
      </c>
      <c r="J194" s="2">
        <f>TREND(Calibration!$A$2:$A$4,Calibration!$B$2:$B$4,C194)</f>
        <v>406.56525186012368</v>
      </c>
      <c r="K194" s="2">
        <f>TREND(Calibration!$A$2:$A$4,Calibration!$C$2:$C$4,E194)</f>
        <v>429.24816773155601</v>
      </c>
      <c r="L194" s="2">
        <f>TREND(Calibration!$A$2:$A$4,Calibration!$D$2:$D$4,G194)</f>
        <v>581.20203303468395</v>
      </c>
    </row>
    <row r="195" spans="1:12" x14ac:dyDescent="0.25">
      <c r="A195">
        <v>965091</v>
      </c>
      <c r="B195">
        <v>13.75899982</v>
      </c>
      <c r="C195">
        <v>0.63779998000000004</v>
      </c>
      <c r="D195">
        <v>9.9000003020963209E+37</v>
      </c>
      <c r="E195">
        <v>1.10440004</v>
      </c>
      <c r="F195">
        <v>471.62399291999998</v>
      </c>
      <c r="G195">
        <v>1.50940001</v>
      </c>
      <c r="H195">
        <v>9.9000003020963209E+37</v>
      </c>
      <c r="J195" s="2">
        <f>TREND(Calibration!$A$2:$A$4,Calibration!$B$2:$B$4,C195)</f>
        <v>407.91467381305068</v>
      </c>
      <c r="K195" s="2">
        <f>TREND(Calibration!$A$2:$A$4,Calibration!$C$2:$C$4,E195)</f>
        <v>427.06343016227191</v>
      </c>
      <c r="L195" s="2">
        <f>TREND(Calibration!$A$2:$A$4,Calibration!$D$2:$D$4,G195)</f>
        <v>581.20203303468395</v>
      </c>
    </row>
    <row r="196" spans="1:12" x14ac:dyDescent="0.25">
      <c r="A196">
        <v>970092</v>
      </c>
      <c r="B196">
        <v>13.829999920000001</v>
      </c>
      <c r="C196">
        <v>0.63510001000000005</v>
      </c>
      <c r="D196">
        <v>9.9000003020963209E+37</v>
      </c>
      <c r="E196">
        <v>1.10549998</v>
      </c>
      <c r="F196">
        <v>-41.02999878</v>
      </c>
      <c r="G196">
        <v>1.50890005</v>
      </c>
      <c r="H196">
        <v>9.9000003020963209E+37</v>
      </c>
      <c r="J196" s="2">
        <f>TREND(Calibration!$A$2:$A$4,Calibration!$B$2:$B$4,C196)</f>
        <v>406.258590981498</v>
      </c>
      <c r="K196" s="2">
        <f>TREND(Calibration!$A$2:$A$4,Calibration!$C$2:$C$4,E196)</f>
        <v>427.50844996655832</v>
      </c>
      <c r="L196" s="2">
        <f>TREND(Calibration!$A$2:$A$4,Calibration!$D$2:$D$4,G196)</f>
        <v>580.99593004463497</v>
      </c>
    </row>
    <row r="197" spans="1:12" x14ac:dyDescent="0.25">
      <c r="A197">
        <v>975091</v>
      </c>
      <c r="B197">
        <v>13.94999981</v>
      </c>
      <c r="C197">
        <v>0.63669997</v>
      </c>
      <c r="D197">
        <v>9.9000003020963209E+37</v>
      </c>
      <c r="E197">
        <v>1.10380006</v>
      </c>
      <c r="F197">
        <v>-105.80599976000001</v>
      </c>
      <c r="G197">
        <v>1.5067000399999999</v>
      </c>
      <c r="H197">
        <v>9.9000003020963209E+37</v>
      </c>
      <c r="J197" s="2">
        <f>TREND(Calibration!$A$2:$A$4,Calibration!$B$2:$B$4,C197)</f>
        <v>407.23995976973305</v>
      </c>
      <c r="K197" s="2">
        <f>TREND(Calibration!$A$2:$A$4,Calibration!$C$2:$C$4,E197)</f>
        <v>426.82068693793622</v>
      </c>
      <c r="L197" s="2">
        <f>TREND(Calibration!$A$2:$A$4,Calibration!$D$2:$D$4,G197)</f>
        <v>580.08900021197314</v>
      </c>
    </row>
    <row r="198" spans="1:12" x14ac:dyDescent="0.25">
      <c r="A198">
        <v>980091</v>
      </c>
      <c r="B198">
        <v>14.04800034</v>
      </c>
      <c r="C198">
        <v>0.63620001000000004</v>
      </c>
      <c r="D198">
        <v>9.9000003020963209E+37</v>
      </c>
      <c r="E198">
        <v>1.09630001</v>
      </c>
      <c r="F198">
        <v>-19.379999160000001</v>
      </c>
      <c r="G198">
        <v>1.50890005</v>
      </c>
      <c r="H198">
        <v>9.9000003020963209E+37</v>
      </c>
      <c r="J198" s="2">
        <f>TREND(Calibration!$A$2:$A$4,Calibration!$B$2:$B$4,C198)</f>
        <v>406.93329889110737</v>
      </c>
      <c r="K198" s="2">
        <f>TREND(Calibration!$A$2:$A$4,Calibration!$C$2:$C$4,E198)</f>
        <v>423.78627525808258</v>
      </c>
      <c r="L198" s="2">
        <f>TREND(Calibration!$A$2:$A$4,Calibration!$D$2:$D$4,G198)</f>
        <v>580.99593004463497</v>
      </c>
    </row>
    <row r="199" spans="1:12" x14ac:dyDescent="0.25">
      <c r="A199">
        <v>985091</v>
      </c>
      <c r="B199">
        <v>14.11900043</v>
      </c>
      <c r="C199">
        <v>0.64160001</v>
      </c>
      <c r="D199">
        <v>9.9000003020963209E+37</v>
      </c>
      <c r="E199">
        <v>1.1028000099999999</v>
      </c>
      <c r="F199">
        <v>-9.9000003020963209E+37</v>
      </c>
      <c r="G199">
        <v>1.50619996</v>
      </c>
      <c r="H199">
        <v>9.9000003020963209E+37</v>
      </c>
      <c r="J199" s="2">
        <f>TREND(Calibration!$A$2:$A$4,Calibration!$B$2:$B$4,C199)</f>
        <v>410.24550135646228</v>
      </c>
      <c r="K199" s="2">
        <f>TREND(Calibration!$A$2:$A$4,Calibration!$C$2:$C$4,E199)</f>
        <v>426.41608118191624</v>
      </c>
      <c r="L199" s="2">
        <f>TREND(Calibration!$A$2:$A$4,Calibration!$D$2:$D$4,G199)</f>
        <v>579.88284775324905</v>
      </c>
    </row>
    <row r="200" spans="1:12" x14ac:dyDescent="0.25">
      <c r="A200">
        <v>990092</v>
      </c>
      <c r="B200">
        <v>14.190999980000001</v>
      </c>
      <c r="C200">
        <v>0.63990002999999995</v>
      </c>
      <c r="D200">
        <v>9.9000003020963209E+37</v>
      </c>
      <c r="E200">
        <v>1.1006</v>
      </c>
      <c r="F200">
        <v>-9.9000003020963209E+37</v>
      </c>
      <c r="G200">
        <v>1.5067000399999999</v>
      </c>
      <c r="H200">
        <v>9.9000003020963209E+37</v>
      </c>
      <c r="J200" s="2">
        <f>TREND(Calibration!$A$2:$A$4,Calibration!$B$2:$B$4,C200)</f>
        <v>409.2027832181189</v>
      </c>
      <c r="K200" s="2">
        <f>TREND(Calibration!$A$2:$A$4,Calibration!$C$2:$C$4,E200)</f>
        <v>425.52598897722498</v>
      </c>
      <c r="L200" s="2">
        <f>TREND(Calibration!$A$2:$A$4,Calibration!$D$2:$D$4,G200)</f>
        <v>580.08900021197314</v>
      </c>
    </row>
    <row r="201" spans="1:12" x14ac:dyDescent="0.25">
      <c r="A201">
        <v>995091</v>
      </c>
      <c r="B201">
        <v>14.26500034</v>
      </c>
      <c r="C201">
        <v>0.64259999999999995</v>
      </c>
      <c r="D201">
        <v>9.9000003020963209E+37</v>
      </c>
      <c r="E201">
        <v>1.0994999400000001</v>
      </c>
      <c r="F201">
        <v>-68.657997129999998</v>
      </c>
      <c r="G201">
        <v>1.50890005</v>
      </c>
      <c r="H201">
        <v>9.9000003020963209E+37</v>
      </c>
      <c r="J201" s="2">
        <f>TREND(Calibration!$A$2:$A$4,Calibration!$B$2:$B$4,C201)</f>
        <v>410.85886604967158</v>
      </c>
      <c r="K201" s="2">
        <f>TREND(Calibration!$A$2:$A$4,Calibration!$C$2:$C$4,E201)</f>
        <v>425.08092062267536</v>
      </c>
      <c r="L201" s="2">
        <f>TREND(Calibration!$A$2:$A$4,Calibration!$D$2:$D$4,G201)</f>
        <v>580.99593004463497</v>
      </c>
    </row>
    <row r="202" spans="1:12" x14ac:dyDescent="0.25">
      <c r="A202">
        <v>1000091</v>
      </c>
      <c r="B202">
        <v>14.31700039</v>
      </c>
      <c r="C202">
        <v>0.65289998000000005</v>
      </c>
      <c r="D202">
        <v>9.9000003020963209E+37</v>
      </c>
      <c r="E202">
        <v>1.1001000400000001</v>
      </c>
      <c r="F202">
        <v>-9.9000003020963209E+37</v>
      </c>
      <c r="G202">
        <v>1.50940001</v>
      </c>
      <c r="H202">
        <v>9.9000003020963209E+37</v>
      </c>
      <c r="J202" s="2">
        <f>TREND(Calibration!$A$2:$A$4,Calibration!$B$2:$B$4,C202)</f>
        <v>417.17657329950623</v>
      </c>
      <c r="K202" s="2">
        <f>TREND(Calibration!$A$2:$A$4,Calibration!$C$2:$C$4,E202)</f>
        <v>425.32371239727422</v>
      </c>
      <c r="L202" s="2">
        <f>TREND(Calibration!$A$2:$A$4,Calibration!$D$2:$D$4,G202)</f>
        <v>581.20203303468395</v>
      </c>
    </row>
    <row r="203" spans="1:12" x14ac:dyDescent="0.25">
      <c r="A203">
        <v>1005091</v>
      </c>
      <c r="B203">
        <v>14.355999949999999</v>
      </c>
      <c r="C203">
        <v>0.64749997999999997</v>
      </c>
      <c r="D203">
        <v>9.9000003020963209E+37</v>
      </c>
      <c r="E203">
        <v>1.09630001</v>
      </c>
      <c r="F203">
        <v>-9.9000003020963209E+37</v>
      </c>
      <c r="G203">
        <v>1.5082999500000001</v>
      </c>
      <c r="H203">
        <v>9.9000003020963209E+37</v>
      </c>
      <c r="J203" s="2">
        <f>TREND(Calibration!$A$2:$A$4,Calibration!$B$2:$B$4,C203)</f>
        <v>413.8643708341512</v>
      </c>
      <c r="K203" s="2">
        <f>TREND(Calibration!$A$2:$A$4,Calibration!$C$2:$C$4,E203)</f>
        <v>423.78627525808258</v>
      </c>
      <c r="L203" s="2">
        <f>TREND(Calibration!$A$2:$A$4,Calibration!$D$2:$D$4,G203)</f>
        <v>580.74854544521031</v>
      </c>
    </row>
    <row r="204" spans="1:12" x14ac:dyDescent="0.25">
      <c r="A204">
        <v>1010091</v>
      </c>
      <c r="B204">
        <v>14.411000250000001</v>
      </c>
      <c r="C204">
        <v>0.64700000999999996</v>
      </c>
      <c r="D204">
        <v>9.9000003020963209E+37</v>
      </c>
      <c r="E204">
        <v>1.0951999400000001</v>
      </c>
      <c r="F204">
        <v>-196.39599609000001</v>
      </c>
      <c r="G204">
        <v>1.50890005</v>
      </c>
      <c r="H204">
        <v>9.9000003020963209E+37</v>
      </c>
      <c r="J204" s="2">
        <f>TREND(Calibration!$A$2:$A$4,Calibration!$B$2:$B$4,C204)</f>
        <v>413.5577038218172</v>
      </c>
      <c r="K204" s="2">
        <f>TREND(Calibration!$A$2:$A$4,Calibration!$C$2:$C$4,E204)</f>
        <v>423.34120285767773</v>
      </c>
      <c r="L204" s="2">
        <f>TREND(Calibration!$A$2:$A$4,Calibration!$D$2:$D$4,G204)</f>
        <v>580.99593004463497</v>
      </c>
    </row>
    <row r="205" spans="1:12" x14ac:dyDescent="0.25">
      <c r="A205">
        <v>1015091</v>
      </c>
      <c r="B205">
        <v>14.50800037</v>
      </c>
      <c r="C205">
        <v>0.64700000999999996</v>
      </c>
      <c r="D205">
        <v>9.9000003020963209E+37</v>
      </c>
      <c r="E205">
        <v>1.0951999400000001</v>
      </c>
      <c r="F205">
        <v>-9.9000003020963209E+37</v>
      </c>
      <c r="G205">
        <v>1.50940001</v>
      </c>
      <c r="H205">
        <v>9.9000003020963209E+37</v>
      </c>
      <c r="J205" s="2">
        <f>TREND(Calibration!$A$2:$A$4,Calibration!$B$2:$B$4,C205)</f>
        <v>413.5577038218172</v>
      </c>
      <c r="K205" s="2">
        <f>TREND(Calibration!$A$2:$A$4,Calibration!$C$2:$C$4,E205)</f>
        <v>423.34120285767773</v>
      </c>
      <c r="L205" s="2">
        <f>TREND(Calibration!$A$2:$A$4,Calibration!$D$2:$D$4,G205)</f>
        <v>581.20203303468395</v>
      </c>
    </row>
    <row r="206" spans="1:12" x14ac:dyDescent="0.25">
      <c r="A206">
        <v>1020092</v>
      </c>
      <c r="B206">
        <v>14.663999560000001</v>
      </c>
      <c r="C206">
        <v>0.64749997999999997</v>
      </c>
      <c r="D206">
        <v>308.96200562000001</v>
      </c>
      <c r="E206">
        <v>1.0957000299999999</v>
      </c>
      <c r="F206">
        <v>210.20300293</v>
      </c>
      <c r="G206">
        <v>1.5046000500000001</v>
      </c>
      <c r="H206">
        <v>9.9000003020963209E+37</v>
      </c>
      <c r="J206" s="2">
        <f>TREND(Calibration!$A$2:$A$4,Calibration!$B$2:$B$4,C206)</f>
        <v>413.8643708341512</v>
      </c>
      <c r="K206" s="2">
        <f>TREND(Calibration!$A$2:$A$4,Calibration!$C$2:$C$4,E206)</f>
        <v>423.54353203374689</v>
      </c>
      <c r="L206" s="2">
        <f>TREND(Calibration!$A$2:$A$4,Calibration!$D$2:$D$4,G206)</f>
        <v>579.223302520012</v>
      </c>
    </row>
    <row r="207" spans="1:12" x14ac:dyDescent="0.25">
      <c r="A207">
        <v>1025091</v>
      </c>
      <c r="B207">
        <v>14.81999969</v>
      </c>
      <c r="C207">
        <v>0.65240001999999997</v>
      </c>
      <c r="D207">
        <v>1127.0219726600001</v>
      </c>
      <c r="E207">
        <v>1.0936000299999999</v>
      </c>
      <c r="F207">
        <v>481.33401488999999</v>
      </c>
      <c r="G207">
        <v>1.50730002</v>
      </c>
      <c r="H207">
        <v>9.9000003020963209E+37</v>
      </c>
      <c r="J207" s="2">
        <f>TREND(Calibration!$A$2:$A$4,Calibration!$B$2:$B$4,C207)</f>
        <v>416.86991242088044</v>
      </c>
      <c r="K207" s="2">
        <f>TREND(Calibration!$A$2:$A$4,Calibration!$C$2:$C$4,E207)</f>
        <v>422.69390242758521</v>
      </c>
      <c r="L207" s="2">
        <f>TREND(Calibration!$A$2:$A$4,Calibration!$D$2:$D$4,G207)</f>
        <v>580.33633534272269</v>
      </c>
    </row>
    <row r="208" spans="1:12" x14ac:dyDescent="0.25">
      <c r="A208">
        <v>1030088</v>
      </c>
      <c r="B208">
        <v>14.989000320000001</v>
      </c>
      <c r="C208">
        <v>0.65020001000000005</v>
      </c>
      <c r="D208">
        <v>1192.8730468700001</v>
      </c>
      <c r="E208">
        <v>1.09140003</v>
      </c>
      <c r="F208">
        <v>492.75698853</v>
      </c>
      <c r="G208">
        <v>1.50510001</v>
      </c>
      <c r="H208">
        <v>9.9000003020963209E+37</v>
      </c>
      <c r="J208" s="2">
        <f>TREND(Calibration!$A$2:$A$4,Calibration!$B$2:$B$4,C208)</f>
        <v>415.52049046795355</v>
      </c>
      <c r="K208" s="2">
        <f>TREND(Calibration!$A$2:$A$4,Calibration!$C$2:$C$4,E208)</f>
        <v>421.80381426874919</v>
      </c>
      <c r="L208" s="2">
        <f>TREND(Calibration!$A$2:$A$4,Calibration!$D$2:$D$4,G208)</f>
        <v>579.42940551006097</v>
      </c>
    </row>
    <row r="209" spans="1:12" x14ac:dyDescent="0.25">
      <c r="A209">
        <v>1035089</v>
      </c>
      <c r="B209">
        <v>15.125</v>
      </c>
      <c r="C209">
        <v>0.65240001999999997</v>
      </c>
      <c r="D209">
        <v>627.35101318</v>
      </c>
      <c r="E209">
        <v>1.0908999399999999</v>
      </c>
      <c r="F209">
        <v>651.11499022999999</v>
      </c>
      <c r="G209">
        <v>1.5077999799999999</v>
      </c>
      <c r="H209">
        <v>9.9000003020963209E+37</v>
      </c>
      <c r="J209" s="2">
        <f>TREND(Calibration!$A$2:$A$4,Calibration!$B$2:$B$4,C209)</f>
        <v>416.86991242088044</v>
      </c>
      <c r="K209" s="2">
        <f>TREND(Calibration!$A$2:$A$4,Calibration!$C$2:$C$4,E209)</f>
        <v>421.60148509267998</v>
      </c>
      <c r="L209" s="2">
        <f>TREND(Calibration!$A$2:$A$4,Calibration!$D$2:$D$4,G209)</f>
        <v>580.54243833277167</v>
      </c>
    </row>
    <row r="210" spans="1:12" x14ac:dyDescent="0.25">
      <c r="A210">
        <v>1040088</v>
      </c>
      <c r="B210">
        <v>15.161000250000001</v>
      </c>
      <c r="C210">
        <v>0.65179997999999995</v>
      </c>
      <c r="D210">
        <v>1024.4809570299999</v>
      </c>
      <c r="E210">
        <v>1.0893000399999999</v>
      </c>
      <c r="F210">
        <v>967.34698486000002</v>
      </c>
      <c r="G210">
        <v>1.5067000399999999</v>
      </c>
      <c r="H210">
        <v>9.9000003020963209E+37</v>
      </c>
      <c r="J210" s="2">
        <f>TREND(Calibration!$A$2:$A$4,Calibration!$B$2:$B$4,C210)</f>
        <v>416.50186538989681</v>
      </c>
      <c r="K210" s="2">
        <f>TREND(Calibration!$A$2:$A$4,Calibration!$C$2:$C$4,E210)</f>
        <v>420.95418870844281</v>
      </c>
      <c r="L210" s="2">
        <f>TREND(Calibration!$A$2:$A$4,Calibration!$D$2:$D$4,G210)</f>
        <v>580.08900021197314</v>
      </c>
    </row>
    <row r="211" spans="1:12" x14ac:dyDescent="0.25">
      <c r="A211">
        <v>1045088</v>
      </c>
      <c r="B211">
        <v>15.17700005</v>
      </c>
      <c r="C211">
        <v>0.64370000000000005</v>
      </c>
      <c r="D211">
        <v>9.9000003020963209E+37</v>
      </c>
      <c r="E211">
        <v>1.08819997</v>
      </c>
      <c r="F211">
        <v>880.88299560999997</v>
      </c>
      <c r="G211">
        <v>1.5055999799999999</v>
      </c>
      <c r="H211">
        <v>9.9000003020963209E+37</v>
      </c>
      <c r="J211" s="2">
        <f>TREND(Calibration!$A$2:$A$4,Calibration!$B$2:$B$4,C211)</f>
        <v>411.53357395928094</v>
      </c>
      <c r="K211" s="2">
        <f>TREND(Calibration!$A$2:$A$4,Calibration!$C$2:$C$4,E211)</f>
        <v>420.50911630803796</v>
      </c>
      <c r="L211" s="2">
        <f>TREND(Calibration!$A$2:$A$4,Calibration!$D$2:$D$4,G211)</f>
        <v>579.6355126224995</v>
      </c>
    </row>
    <row r="212" spans="1:12" x14ac:dyDescent="0.25">
      <c r="A212">
        <v>1050088</v>
      </c>
      <c r="B212">
        <v>15.135000229999999</v>
      </c>
      <c r="C212">
        <v>0.64910000999999995</v>
      </c>
      <c r="D212">
        <v>481.52899170000001</v>
      </c>
      <c r="E212">
        <v>1.0854999999999999</v>
      </c>
      <c r="F212">
        <v>9.9000003020963209E+37</v>
      </c>
      <c r="G212">
        <v>1.50510001</v>
      </c>
      <c r="H212">
        <v>9.9000003020963209E+37</v>
      </c>
      <c r="J212" s="2">
        <f>TREND(Calibration!$A$2:$A$4,Calibration!$B$2:$B$4,C212)</f>
        <v>414.84578255834413</v>
      </c>
      <c r="K212" s="2">
        <f>TREND(Calibration!$A$2:$A$4,Calibration!$C$2:$C$4,E212)</f>
        <v>419.41674752339588</v>
      </c>
      <c r="L212" s="2">
        <f>TREND(Calibration!$A$2:$A$4,Calibration!$D$2:$D$4,G212)</f>
        <v>579.42940551006097</v>
      </c>
    </row>
    <row r="213" spans="1:12" x14ac:dyDescent="0.25">
      <c r="A213">
        <v>1055087</v>
      </c>
      <c r="B213">
        <v>15.07299995</v>
      </c>
      <c r="C213">
        <v>0.64910000999999995</v>
      </c>
      <c r="D213">
        <v>873.74401854999996</v>
      </c>
      <c r="E213">
        <v>1.08329999</v>
      </c>
      <c r="F213">
        <v>1318.4790039100001</v>
      </c>
      <c r="G213">
        <v>1.50510001</v>
      </c>
      <c r="H213">
        <v>9.9000003020963209E+37</v>
      </c>
      <c r="J213" s="2">
        <f>TREND(Calibration!$A$2:$A$4,Calibration!$B$2:$B$4,C213)</f>
        <v>414.84578255834413</v>
      </c>
      <c r="K213" s="2">
        <f>TREND(Calibration!$A$2:$A$4,Calibration!$C$2:$C$4,E213)</f>
        <v>418.52665531870463</v>
      </c>
      <c r="L213" s="2">
        <f>TREND(Calibration!$A$2:$A$4,Calibration!$D$2:$D$4,G213)</f>
        <v>579.42940551006097</v>
      </c>
    </row>
    <row r="214" spans="1:12" x14ac:dyDescent="0.25">
      <c r="A214">
        <v>1060088</v>
      </c>
      <c r="B214">
        <v>15.02099991</v>
      </c>
      <c r="C214">
        <v>0.64590000999999997</v>
      </c>
      <c r="D214">
        <v>875.65802001999998</v>
      </c>
      <c r="E214">
        <v>1.08389997</v>
      </c>
      <c r="F214">
        <v>1044.3470459</v>
      </c>
      <c r="G214">
        <v>1.5046000500000001</v>
      </c>
      <c r="H214">
        <v>9.9000003020963209E+37</v>
      </c>
      <c r="J214" s="2">
        <f>TREND(Calibration!$A$2:$A$4,Calibration!$B$2:$B$4,C214)</f>
        <v>412.88299591220789</v>
      </c>
      <c r="K214" s="2">
        <f>TREND(Calibration!$A$2:$A$4,Calibration!$C$2:$C$4,E214)</f>
        <v>418.76939854304032</v>
      </c>
      <c r="L214" s="2">
        <f>TREND(Calibration!$A$2:$A$4,Calibration!$D$2:$D$4,G214)</f>
        <v>579.223302520012</v>
      </c>
    </row>
    <row r="215" spans="1:12" x14ac:dyDescent="0.25">
      <c r="A215">
        <v>1065087</v>
      </c>
      <c r="B215">
        <v>15.041000370000001</v>
      </c>
      <c r="C215">
        <v>0.64639997000000005</v>
      </c>
      <c r="D215">
        <v>750.25799560999997</v>
      </c>
      <c r="E215">
        <v>1.0806000200000001</v>
      </c>
      <c r="F215">
        <v>739.39300536999997</v>
      </c>
      <c r="G215">
        <v>1.5024000399999999</v>
      </c>
      <c r="H215">
        <v>9.9000003020963209E+37</v>
      </c>
      <c r="J215" s="2">
        <f>TREND(Calibration!$A$2:$A$4,Calibration!$B$2:$B$4,C215)</f>
        <v>413.18965679083362</v>
      </c>
      <c r="K215" s="2">
        <f>TREND(Calibration!$A$2:$A$4,Calibration!$C$2:$C$4,E215)</f>
        <v>417.43428653406261</v>
      </c>
      <c r="L215" s="2">
        <f>TREND(Calibration!$A$2:$A$4,Calibration!$D$2:$D$4,G215)</f>
        <v>578.31637268735017</v>
      </c>
    </row>
    <row r="216" spans="1:12" x14ac:dyDescent="0.25">
      <c r="A216">
        <v>1070087</v>
      </c>
      <c r="B216">
        <v>15.10499954</v>
      </c>
      <c r="C216">
        <v>0.64259999999999995</v>
      </c>
      <c r="D216">
        <v>820.15502930000002</v>
      </c>
      <c r="E216">
        <v>1.0811999999999999</v>
      </c>
      <c r="F216">
        <v>497.84500121999997</v>
      </c>
      <c r="G216">
        <v>1.50129998</v>
      </c>
      <c r="H216">
        <v>9.9000003020963209E+37</v>
      </c>
      <c r="J216" s="2">
        <f>TREND(Calibration!$A$2:$A$4,Calibration!$B$2:$B$4,C216)</f>
        <v>410.85886604967158</v>
      </c>
      <c r="K216" s="2">
        <f>TREND(Calibration!$A$2:$A$4,Calibration!$C$2:$C$4,E216)</f>
        <v>417.67702975839819</v>
      </c>
      <c r="L216" s="2">
        <f>TREND(Calibration!$A$2:$A$4,Calibration!$D$2:$D$4,G216)</f>
        <v>577.86288509787653</v>
      </c>
    </row>
    <row r="217" spans="1:12" x14ac:dyDescent="0.25">
      <c r="A217">
        <v>1075089</v>
      </c>
      <c r="B217">
        <v>15.18700027</v>
      </c>
      <c r="C217">
        <v>0.64639997000000005</v>
      </c>
      <c r="D217">
        <v>684.08197021000001</v>
      </c>
      <c r="E217">
        <v>1.0785000300000001</v>
      </c>
      <c r="F217">
        <v>417.04598999000001</v>
      </c>
      <c r="G217">
        <v>1.5008000100000001</v>
      </c>
      <c r="H217">
        <v>9.9000003020963209E+37</v>
      </c>
      <c r="J217" s="2">
        <f>TREND(Calibration!$A$2:$A$4,Calibration!$B$2:$B$4,C217)</f>
        <v>413.18965679083362</v>
      </c>
      <c r="K217" s="2">
        <f>TREND(Calibration!$A$2:$A$4,Calibration!$C$2:$C$4,E217)</f>
        <v>416.58466097375623</v>
      </c>
      <c r="L217" s="2">
        <f>TREND(Calibration!$A$2:$A$4,Calibration!$D$2:$D$4,G217)</f>
        <v>577.656777985438</v>
      </c>
    </row>
    <row r="218" spans="1:12" x14ac:dyDescent="0.25">
      <c r="A218">
        <v>1080087</v>
      </c>
      <c r="B218">
        <v>15.22099972</v>
      </c>
      <c r="C218">
        <v>0.64910000999999995</v>
      </c>
      <c r="D218">
        <v>830.15301513999998</v>
      </c>
      <c r="E218">
        <v>1.0794999599999999</v>
      </c>
      <c r="F218">
        <v>554.96099853999999</v>
      </c>
      <c r="G218">
        <v>1.50349998</v>
      </c>
      <c r="H218">
        <v>9.9000003020963209E+37</v>
      </c>
      <c r="J218" s="2">
        <f>TREND(Calibration!$A$2:$A$4,Calibration!$B$2:$B$4,C218)</f>
        <v>414.84578255834413</v>
      </c>
      <c r="K218" s="2">
        <f>TREND(Calibration!$A$2:$A$4,Calibration!$C$2:$C$4,E218)</f>
        <v>416.98921817951293</v>
      </c>
      <c r="L218" s="2">
        <f>TREND(Calibration!$A$2:$A$4,Calibration!$D$2:$D$4,G218)</f>
        <v>578.76981080814869</v>
      </c>
    </row>
    <row r="219" spans="1:12" x14ac:dyDescent="0.25">
      <c r="A219">
        <v>1085087</v>
      </c>
      <c r="B219">
        <v>15.26299953</v>
      </c>
      <c r="C219">
        <v>0.64910000999999995</v>
      </c>
      <c r="D219">
        <v>649.86901854999996</v>
      </c>
      <c r="E219">
        <v>1.08389997</v>
      </c>
      <c r="F219">
        <v>753.79199218999997</v>
      </c>
      <c r="G219">
        <v>1.5008000100000001</v>
      </c>
      <c r="H219">
        <v>9.9000003020963209E+37</v>
      </c>
      <c r="J219" s="2">
        <f>TREND(Calibration!$A$2:$A$4,Calibration!$B$2:$B$4,C219)</f>
        <v>414.84578255834413</v>
      </c>
      <c r="K219" s="2">
        <f>TREND(Calibration!$A$2:$A$4,Calibration!$C$2:$C$4,E219)</f>
        <v>418.76939854304032</v>
      </c>
      <c r="L219" s="2">
        <f>TREND(Calibration!$A$2:$A$4,Calibration!$D$2:$D$4,G219)</f>
        <v>577.656777985438</v>
      </c>
    </row>
    <row r="220" spans="1:12" x14ac:dyDescent="0.25">
      <c r="A220">
        <v>1090087</v>
      </c>
      <c r="B220">
        <v>15.25800037</v>
      </c>
      <c r="C220">
        <v>0.65509998999999997</v>
      </c>
      <c r="D220">
        <v>1236.6719970700001</v>
      </c>
      <c r="E220">
        <v>1.0741000199999999</v>
      </c>
      <c r="F220">
        <v>329.01998901000002</v>
      </c>
      <c r="G220">
        <v>1.5024000399999999</v>
      </c>
      <c r="H220">
        <v>9.9000003020963209E+37</v>
      </c>
      <c r="J220" s="2">
        <f>TREND(Calibration!$A$2:$A$4,Calibration!$B$2:$B$4,C220)</f>
        <v>418.52599525243312</v>
      </c>
      <c r="K220" s="2">
        <f>TREND(Calibration!$A$2:$A$4,Calibration!$C$2:$C$4,E220)</f>
        <v>414.80448061022884</v>
      </c>
      <c r="L220" s="2">
        <f>TREND(Calibration!$A$2:$A$4,Calibration!$D$2:$D$4,G220)</f>
        <v>578.31637268735017</v>
      </c>
    </row>
    <row r="221" spans="1:12" x14ac:dyDescent="0.25">
      <c r="A221">
        <v>1095088</v>
      </c>
      <c r="B221">
        <v>15.17399979</v>
      </c>
      <c r="C221">
        <v>0.65450001000000002</v>
      </c>
      <c r="D221">
        <v>9.9000003020963209E+37</v>
      </c>
      <c r="E221">
        <v>1.07519996</v>
      </c>
      <c r="F221">
        <v>-164.71800232000001</v>
      </c>
      <c r="G221">
        <v>1.4986000100000001</v>
      </c>
      <c r="H221">
        <v>9.9000003020963209E+37</v>
      </c>
      <c r="J221" s="2">
        <f>TREND(Calibration!$A$2:$A$4,Calibration!$B$2:$B$4,C221)</f>
        <v>418.15798502369915</v>
      </c>
      <c r="K221" s="2">
        <f>TREND(Calibration!$A$2:$A$4,Calibration!$C$2:$C$4,E221)</f>
        <v>415.2495004145153</v>
      </c>
      <c r="L221" s="2">
        <f>TREND(Calibration!$A$2:$A$4,Calibration!$D$2:$D$4,G221)</f>
        <v>576.74985227516584</v>
      </c>
    </row>
    <row r="222" spans="1:12" x14ac:dyDescent="0.25">
      <c r="A222">
        <v>1100089</v>
      </c>
      <c r="B222">
        <v>15.02600002</v>
      </c>
      <c r="C222">
        <v>0.65880000999999999</v>
      </c>
      <c r="D222">
        <v>1322.8149414100001</v>
      </c>
      <c r="E222">
        <v>1.07579994</v>
      </c>
      <c r="F222">
        <v>-9.9000003020963209E+37</v>
      </c>
      <c r="G222">
        <v>1.5028999999999999</v>
      </c>
      <c r="H222">
        <v>9.9000003020963209E+37</v>
      </c>
      <c r="J222" s="2">
        <f>TREND(Calibration!$A$2:$A$4,Calibration!$B$2:$B$4,C222)</f>
        <v>420.79547957944476</v>
      </c>
      <c r="K222" s="2">
        <f>TREND(Calibration!$A$2:$A$4,Calibration!$C$2:$C$4,E222)</f>
        <v>415.49224363885094</v>
      </c>
      <c r="L222" s="2">
        <f>TREND(Calibration!$A$2:$A$4,Calibration!$D$2:$D$4,G222)</f>
        <v>578.52247567739914</v>
      </c>
    </row>
    <row r="223" spans="1:12" x14ac:dyDescent="0.25">
      <c r="A223">
        <v>1105089</v>
      </c>
      <c r="B223">
        <v>14.92700005</v>
      </c>
      <c r="C223">
        <v>0.65509998999999997</v>
      </c>
      <c r="D223">
        <v>1345.8840332</v>
      </c>
      <c r="E223">
        <v>1.0747</v>
      </c>
      <c r="F223">
        <v>-18.00300026</v>
      </c>
      <c r="G223">
        <v>1.4996999499999999</v>
      </c>
      <c r="H223">
        <v>9.9000003020963209E+37</v>
      </c>
      <c r="J223" s="2">
        <f>TREND(Calibration!$A$2:$A$4,Calibration!$B$2:$B$4,C223)</f>
        <v>418.52599525243312</v>
      </c>
      <c r="K223" s="2">
        <f>TREND(Calibration!$A$2:$A$4,Calibration!$C$2:$C$4,E223)</f>
        <v>415.04722383456453</v>
      </c>
      <c r="L223" s="2">
        <f>TREND(Calibration!$A$2:$A$4,Calibration!$D$2:$D$4,G223)</f>
        <v>577.20329039596425</v>
      </c>
    </row>
    <row r="224" spans="1:12" x14ac:dyDescent="0.25">
      <c r="A224">
        <v>1110088</v>
      </c>
      <c r="B224">
        <v>14.89299965</v>
      </c>
      <c r="C224">
        <v>0.65560001000000001</v>
      </c>
      <c r="D224">
        <v>1168.3800048799999</v>
      </c>
      <c r="E224">
        <v>1.07519996</v>
      </c>
      <c r="F224">
        <v>128.02999878</v>
      </c>
      <c r="G224">
        <v>1.49810004</v>
      </c>
      <c r="H224">
        <v>9.9000003020963209E+37</v>
      </c>
      <c r="J224" s="2">
        <f>TREND(Calibration!$A$2:$A$4,Calibration!$B$2:$B$4,C224)</f>
        <v>418.83269293330846</v>
      </c>
      <c r="K224" s="2">
        <f>TREND(Calibration!$A$2:$A$4,Calibration!$C$2:$C$4,E224)</f>
        <v>415.2495004145153</v>
      </c>
      <c r="L224" s="2">
        <f>TREND(Calibration!$A$2:$A$4,Calibration!$D$2:$D$4,G224)</f>
        <v>576.54374516272719</v>
      </c>
    </row>
    <row r="225" spans="1:12" x14ac:dyDescent="0.25">
      <c r="A225">
        <v>1115087</v>
      </c>
      <c r="B225">
        <v>14.91800022</v>
      </c>
      <c r="C225">
        <v>0.65450001000000002</v>
      </c>
      <c r="D225">
        <v>1298.5629882799999</v>
      </c>
      <c r="E225">
        <v>1.0730999699999999</v>
      </c>
      <c r="F225">
        <v>-2.6949999299999998</v>
      </c>
      <c r="G225">
        <v>1.50189996</v>
      </c>
      <c r="H225">
        <v>9.9000003020963209E+37</v>
      </c>
      <c r="J225" s="2">
        <f>TREND(Calibration!$A$2:$A$4,Calibration!$B$2:$B$4,C225)</f>
        <v>418.15798502369915</v>
      </c>
      <c r="K225" s="2">
        <f>TREND(Calibration!$A$2:$A$4,Calibration!$C$2:$C$4,E225)</f>
        <v>414.39987485420886</v>
      </c>
      <c r="L225" s="2">
        <f>TREND(Calibration!$A$2:$A$4,Calibration!$D$2:$D$4,G225)</f>
        <v>578.11022022862619</v>
      </c>
    </row>
    <row r="226" spans="1:12" x14ac:dyDescent="0.25">
      <c r="A226">
        <v>1120089</v>
      </c>
      <c r="B226">
        <v>14.972999570000001</v>
      </c>
      <c r="C226">
        <v>0.64700000999999996</v>
      </c>
      <c r="D226">
        <v>9.9000003020963209E+37</v>
      </c>
      <c r="E226">
        <v>1.0730999699999999</v>
      </c>
      <c r="F226">
        <v>-9.9000003020963209E+37</v>
      </c>
      <c r="G226">
        <v>1.49810004</v>
      </c>
      <c r="H226">
        <v>9.9000003020963209E+37</v>
      </c>
      <c r="J226" s="2">
        <f>TREND(Calibration!$A$2:$A$4,Calibration!$B$2:$B$4,C226)</f>
        <v>413.5577038218172</v>
      </c>
      <c r="K226" s="2">
        <f>TREND(Calibration!$A$2:$A$4,Calibration!$C$2:$C$4,E226)</f>
        <v>414.39987485420886</v>
      </c>
      <c r="L226" s="2">
        <f>TREND(Calibration!$A$2:$A$4,Calibration!$D$2:$D$4,G226)</f>
        <v>576.54374516272719</v>
      </c>
    </row>
    <row r="227" spans="1:12" x14ac:dyDescent="0.25">
      <c r="A227">
        <v>1125088</v>
      </c>
      <c r="B227">
        <v>15.0170002</v>
      </c>
      <c r="C227">
        <v>0.65069997000000002</v>
      </c>
      <c r="D227">
        <v>1235.1590576200001</v>
      </c>
      <c r="E227">
        <v>1.0747</v>
      </c>
      <c r="F227">
        <v>-9.9000003020963209E+37</v>
      </c>
      <c r="G227">
        <v>1.4996999499999999</v>
      </c>
      <c r="H227">
        <v>9.9000003020963209E+37</v>
      </c>
      <c r="J227" s="2">
        <f>TREND(Calibration!$A$2:$A$4,Calibration!$B$2:$B$4,C227)</f>
        <v>415.82715134657923</v>
      </c>
      <c r="K227" s="2">
        <f>TREND(Calibration!$A$2:$A$4,Calibration!$C$2:$C$4,E227)</f>
        <v>415.04722383456453</v>
      </c>
      <c r="L227" s="2">
        <f>TREND(Calibration!$A$2:$A$4,Calibration!$D$2:$D$4,G227)</f>
        <v>577.20329039596425</v>
      </c>
    </row>
    <row r="228" spans="1:12" x14ac:dyDescent="0.25">
      <c r="A228">
        <v>1130087</v>
      </c>
      <c r="B228">
        <v>15.04800034</v>
      </c>
      <c r="C228">
        <v>0.65020001000000005</v>
      </c>
      <c r="D228">
        <v>999.38897704999999</v>
      </c>
      <c r="E228">
        <v>1.0730999699999999</v>
      </c>
      <c r="F228">
        <v>254.36300659</v>
      </c>
      <c r="G228">
        <v>1.49590003</v>
      </c>
      <c r="H228">
        <v>9.9000003020963209E+37</v>
      </c>
      <c r="J228" s="2">
        <f>TREND(Calibration!$A$2:$A$4,Calibration!$B$2:$B$4,C228)</f>
        <v>415.52049046795355</v>
      </c>
      <c r="K228" s="2">
        <f>TREND(Calibration!$A$2:$A$4,Calibration!$C$2:$C$4,E228)</f>
        <v>414.39987485420886</v>
      </c>
      <c r="L228" s="2">
        <f>TREND(Calibration!$A$2:$A$4,Calibration!$D$2:$D$4,G228)</f>
        <v>575.63681533006536</v>
      </c>
    </row>
    <row r="229" spans="1:12" x14ac:dyDescent="0.25">
      <c r="A229">
        <v>1135087</v>
      </c>
      <c r="B229">
        <v>15.006999970000001</v>
      </c>
      <c r="C229">
        <v>0.65289998000000005</v>
      </c>
      <c r="D229">
        <v>1098.4100341799999</v>
      </c>
      <c r="E229">
        <v>1.0720000300000001</v>
      </c>
      <c r="F229">
        <v>24.385000229999999</v>
      </c>
      <c r="G229">
        <v>1.49699998</v>
      </c>
      <c r="H229">
        <v>9.9000003020963209E+37</v>
      </c>
      <c r="J229" s="2">
        <f>TREND(Calibration!$A$2:$A$4,Calibration!$B$2:$B$4,C229)</f>
        <v>417.17657329950623</v>
      </c>
      <c r="K229" s="2">
        <f>TREND(Calibration!$A$2:$A$4,Calibration!$C$2:$C$4,E229)</f>
        <v>413.95485504992251</v>
      </c>
      <c r="L229" s="2">
        <f>TREND(Calibration!$A$2:$A$4,Calibration!$D$2:$D$4,G229)</f>
        <v>576.09025757325355</v>
      </c>
    </row>
    <row r="230" spans="1:12" x14ac:dyDescent="0.25">
      <c r="A230">
        <v>1140088</v>
      </c>
      <c r="B230">
        <v>14.8920002</v>
      </c>
      <c r="C230">
        <v>0.64480000999999998</v>
      </c>
      <c r="D230">
        <v>962.75097656000003</v>
      </c>
      <c r="E230">
        <v>1.06930006</v>
      </c>
      <c r="F230">
        <v>399.79501342999998</v>
      </c>
      <c r="G230">
        <v>1.4986000100000001</v>
      </c>
      <c r="H230">
        <v>9.9000003020963209E+37</v>
      </c>
      <c r="J230" s="2">
        <f>TREND(Calibration!$A$2:$A$4,Calibration!$B$2:$B$4,C230)</f>
        <v>412.20828800259852</v>
      </c>
      <c r="K230" s="2">
        <f>TREND(Calibration!$A$2:$A$4,Calibration!$C$2:$C$4,E230)</f>
        <v>412.86248626528044</v>
      </c>
      <c r="L230" s="2">
        <f>TREND(Calibration!$A$2:$A$4,Calibration!$D$2:$D$4,G230)</f>
        <v>576.74985227516584</v>
      </c>
    </row>
    <row r="231" spans="1:12" x14ac:dyDescent="0.25">
      <c r="A231">
        <v>1145088</v>
      </c>
      <c r="B231">
        <v>14.77099991</v>
      </c>
      <c r="C231">
        <v>0.65069997000000002</v>
      </c>
      <c r="D231">
        <v>929.54498291000004</v>
      </c>
      <c r="E231">
        <v>1.0681999900000001</v>
      </c>
      <c r="F231">
        <v>563.81500243999994</v>
      </c>
      <c r="G231">
        <v>1.49590003</v>
      </c>
      <c r="H231">
        <v>9.9000003020963209E+37</v>
      </c>
      <c r="J231" s="2">
        <f>TREND(Calibration!$A$2:$A$4,Calibration!$B$2:$B$4,C231)</f>
        <v>415.82715134657923</v>
      </c>
      <c r="K231" s="2">
        <f>TREND(Calibration!$A$2:$A$4,Calibration!$C$2:$C$4,E231)</f>
        <v>412.41741386487564</v>
      </c>
      <c r="L231" s="2">
        <f>TREND(Calibration!$A$2:$A$4,Calibration!$D$2:$D$4,G231)</f>
        <v>575.63681533006536</v>
      </c>
    </row>
    <row r="232" spans="1:12" x14ac:dyDescent="0.25">
      <c r="A232">
        <v>1150087</v>
      </c>
      <c r="B232">
        <v>14.64299965</v>
      </c>
      <c r="C232">
        <v>0.64859997999999996</v>
      </c>
      <c r="D232">
        <v>720.18402100000003</v>
      </c>
      <c r="E232">
        <v>1.06599998</v>
      </c>
      <c r="F232">
        <v>493.99600220000002</v>
      </c>
      <c r="G232">
        <v>1.49650002</v>
      </c>
      <c r="H232">
        <v>9.9000003020963209E+37</v>
      </c>
      <c r="J232" s="2">
        <f>TREND(Calibration!$A$2:$A$4,Calibration!$B$2:$B$4,C232)</f>
        <v>414.53907874376057</v>
      </c>
      <c r="K232" s="2">
        <f>TREND(Calibration!$A$2:$A$4,Calibration!$C$2:$C$4,E232)</f>
        <v>411.52732166018427</v>
      </c>
      <c r="L232" s="2">
        <f>TREND(Calibration!$A$2:$A$4,Calibration!$D$2:$D$4,G232)</f>
        <v>575.88415458320458</v>
      </c>
    </row>
    <row r="233" spans="1:12" x14ac:dyDescent="0.25">
      <c r="A233">
        <v>1155088</v>
      </c>
      <c r="B233">
        <v>14.57800007</v>
      </c>
      <c r="C233">
        <v>0.64910000999999995</v>
      </c>
      <c r="D233">
        <v>470.75601196000002</v>
      </c>
      <c r="E233">
        <v>1.0638999899999999</v>
      </c>
      <c r="F233">
        <v>826.29699706999997</v>
      </c>
      <c r="G233">
        <v>1.4986000100000001</v>
      </c>
      <c r="H233">
        <v>9.9000003020963209E+37</v>
      </c>
      <c r="J233" s="2">
        <f>TREND(Calibration!$A$2:$A$4,Calibration!$B$2:$B$4,C233)</f>
        <v>414.84578255834413</v>
      </c>
      <c r="K233" s="2">
        <f>TREND(Calibration!$A$2:$A$4,Calibration!$C$2:$C$4,E233)</f>
        <v>410.67769609987783</v>
      </c>
      <c r="L233" s="2">
        <f>TREND(Calibration!$A$2:$A$4,Calibration!$D$2:$D$4,G233)</f>
        <v>576.74985227516584</v>
      </c>
    </row>
    <row r="234" spans="1:12" x14ac:dyDescent="0.25">
      <c r="A234">
        <v>1160088</v>
      </c>
      <c r="B234">
        <v>14.571999549999999</v>
      </c>
      <c r="C234">
        <v>0.64749997999999997</v>
      </c>
      <c r="D234">
        <v>1093.0839843700001</v>
      </c>
      <c r="E234">
        <v>1.0628000500000001</v>
      </c>
      <c r="F234">
        <v>878.24200439000003</v>
      </c>
      <c r="G234">
        <v>1.49699998</v>
      </c>
      <c r="H234">
        <v>9.9000003020963209E+37</v>
      </c>
      <c r="J234" s="2">
        <f>TREND(Calibration!$A$2:$A$4,Calibration!$B$2:$B$4,C234)</f>
        <v>413.8643708341512</v>
      </c>
      <c r="K234" s="2">
        <f>TREND(Calibration!$A$2:$A$4,Calibration!$C$2:$C$4,E234)</f>
        <v>410.23267629559155</v>
      </c>
      <c r="L234" s="2">
        <f>TREND(Calibration!$A$2:$A$4,Calibration!$D$2:$D$4,G234)</f>
        <v>576.09025757325355</v>
      </c>
    </row>
    <row r="235" spans="1:12" x14ac:dyDescent="0.25">
      <c r="A235">
        <v>1165087</v>
      </c>
      <c r="B235">
        <v>14.64599991</v>
      </c>
      <c r="C235">
        <v>0.64749997999999997</v>
      </c>
      <c r="D235">
        <v>721.24298095999995</v>
      </c>
      <c r="E235">
        <v>1.0633000100000001</v>
      </c>
      <c r="F235">
        <v>1310.7149658200001</v>
      </c>
      <c r="G235">
        <v>1.50020003</v>
      </c>
      <c r="H235">
        <v>9.9000003020963209E+37</v>
      </c>
      <c r="J235" s="2">
        <f>TREND(Calibration!$A$2:$A$4,Calibration!$B$2:$B$4,C235)</f>
        <v>413.8643708341512</v>
      </c>
      <c r="K235" s="2">
        <f>TREND(Calibration!$A$2:$A$4,Calibration!$C$2:$C$4,E235)</f>
        <v>410.43495287554225</v>
      </c>
      <c r="L235" s="2">
        <f>TREND(Calibration!$A$2:$A$4,Calibration!$D$2:$D$4,G235)</f>
        <v>577.40944285468834</v>
      </c>
    </row>
    <row r="236" spans="1:12" x14ac:dyDescent="0.25">
      <c r="A236">
        <v>1170087</v>
      </c>
      <c r="B236">
        <v>14.786000250000001</v>
      </c>
      <c r="C236">
        <v>0.64749997999999997</v>
      </c>
      <c r="D236">
        <v>565.22802734000004</v>
      </c>
      <c r="E236">
        <v>1.0514999599999999</v>
      </c>
      <c r="F236">
        <v>9.9000003020963209E+37</v>
      </c>
      <c r="G236">
        <v>1.4996999499999999</v>
      </c>
      <c r="H236">
        <v>9.9000003020963209E+37</v>
      </c>
      <c r="J236" s="2">
        <f>TREND(Calibration!$A$2:$A$4,Calibration!$B$2:$B$4,C236)</f>
        <v>413.8643708341512</v>
      </c>
      <c r="K236" s="2">
        <f>TREND(Calibration!$A$2:$A$4,Calibration!$C$2:$C$4,E236)</f>
        <v>405.66082343069087</v>
      </c>
      <c r="L236" s="2">
        <f>TREND(Calibration!$A$2:$A$4,Calibration!$D$2:$D$4,G236)</f>
        <v>577.20329039596425</v>
      </c>
    </row>
    <row r="237" spans="1:12" x14ac:dyDescent="0.25">
      <c r="A237">
        <v>1175088</v>
      </c>
      <c r="B237">
        <v>14.85700035</v>
      </c>
      <c r="C237">
        <v>0.63779998000000004</v>
      </c>
      <c r="D237">
        <v>452.92700194999998</v>
      </c>
      <c r="E237">
        <v>1.05630004</v>
      </c>
      <c r="F237">
        <v>9.9000003020963209E+37</v>
      </c>
      <c r="G237">
        <v>1.49810004</v>
      </c>
      <c r="H237">
        <v>9.9000003020963209E+37</v>
      </c>
      <c r="J237" s="2">
        <f>TREND(Calibration!$A$2:$A$4,Calibration!$B$2:$B$4,C237)</f>
        <v>407.91467381305068</v>
      </c>
      <c r="K237" s="2">
        <f>TREND(Calibration!$A$2:$A$4,Calibration!$C$2:$C$4,E237)</f>
        <v>407.60286632590254</v>
      </c>
      <c r="L237" s="2">
        <f>TREND(Calibration!$A$2:$A$4,Calibration!$D$2:$D$4,G237)</f>
        <v>576.54374516272719</v>
      </c>
    </row>
    <row r="238" spans="1:12" x14ac:dyDescent="0.25">
      <c r="A238">
        <v>1180087</v>
      </c>
      <c r="B238">
        <v>14.85400009</v>
      </c>
      <c r="C238">
        <v>0.63669997</v>
      </c>
      <c r="D238">
        <v>757.14001465000001</v>
      </c>
      <c r="E238">
        <v>1.05739999</v>
      </c>
      <c r="F238">
        <v>9.9000003020963209E+37</v>
      </c>
      <c r="G238">
        <v>1.49590003</v>
      </c>
      <c r="H238">
        <v>9.9000003020963209E+37</v>
      </c>
      <c r="J238" s="2">
        <f>TREND(Calibration!$A$2:$A$4,Calibration!$B$2:$B$4,C238)</f>
        <v>407.23995976973305</v>
      </c>
      <c r="K238" s="2">
        <f>TREND(Calibration!$A$2:$A$4,Calibration!$C$2:$C$4,E238)</f>
        <v>408.04789017604418</v>
      </c>
      <c r="L238" s="2">
        <f>TREND(Calibration!$A$2:$A$4,Calibration!$D$2:$D$4,G238)</f>
        <v>575.63681533006536</v>
      </c>
    </row>
    <row r="239" spans="1:12" x14ac:dyDescent="0.25">
      <c r="A239">
        <v>1185087</v>
      </c>
      <c r="B239">
        <v>14.786000250000001</v>
      </c>
      <c r="C239">
        <v>0.63349997999999996</v>
      </c>
      <c r="D239">
        <v>561.73602295000001</v>
      </c>
      <c r="E239">
        <v>1.0547000200000001</v>
      </c>
      <c r="F239">
        <v>9.9000003020963209E+37</v>
      </c>
      <c r="G239">
        <v>1.49810004</v>
      </c>
      <c r="H239">
        <v>9.9000003020963209E+37</v>
      </c>
      <c r="J239" s="2">
        <f>TREND(Calibration!$A$2:$A$4,Calibration!$B$2:$B$4,C239)</f>
        <v>405.27717925730502</v>
      </c>
      <c r="K239" s="2">
        <f>TREND(Calibration!$A$2:$A$4,Calibration!$C$2:$C$4,E239)</f>
        <v>406.95552139140216</v>
      </c>
      <c r="L239" s="2">
        <f>TREND(Calibration!$A$2:$A$4,Calibration!$D$2:$D$4,G239)</f>
        <v>576.54374516272719</v>
      </c>
    </row>
    <row r="240" spans="1:12" x14ac:dyDescent="0.25">
      <c r="A240">
        <v>1190088</v>
      </c>
      <c r="B240">
        <v>14.682000159999999</v>
      </c>
      <c r="C240">
        <v>0.63940001000000002</v>
      </c>
      <c r="D240">
        <v>694.55999756000006</v>
      </c>
      <c r="E240">
        <v>1.0525000099999999</v>
      </c>
      <c r="F240">
        <v>9.9000003020963209E+37</v>
      </c>
      <c r="G240">
        <v>1.49319994</v>
      </c>
      <c r="H240">
        <v>9.9000003020963209E+37</v>
      </c>
      <c r="J240" s="2">
        <f>TREND(Calibration!$A$2:$A$4,Calibration!$B$2:$B$4,C240)</f>
        <v>408.89608553724361</v>
      </c>
      <c r="K240" s="2">
        <f>TREND(Calibration!$A$2:$A$4,Calibration!$C$2:$C$4,E240)</f>
        <v>406.06542918671084</v>
      </c>
      <c r="L240" s="2">
        <f>TREND(Calibration!$A$2:$A$4,Calibration!$D$2:$D$4,G240)</f>
        <v>574.52373303867955</v>
      </c>
    </row>
    <row r="241" spans="1:12" x14ac:dyDescent="0.25">
      <c r="A241">
        <v>1195087</v>
      </c>
      <c r="B241">
        <v>14.52600002</v>
      </c>
      <c r="C241">
        <v>0.63940001000000002</v>
      </c>
      <c r="D241">
        <v>822.51397704999999</v>
      </c>
      <c r="E241">
        <v>1.0514999599999999</v>
      </c>
      <c r="F241">
        <v>9.9000003020963209E+37</v>
      </c>
      <c r="G241">
        <v>1.4953999499999999</v>
      </c>
      <c r="H241">
        <v>9.9000003020963209E+37</v>
      </c>
      <c r="J241" s="2">
        <f>TREND(Calibration!$A$2:$A$4,Calibration!$B$2:$B$4,C241)</f>
        <v>408.89608553724361</v>
      </c>
      <c r="K241" s="2">
        <f>TREND(Calibration!$A$2:$A$4,Calibration!$C$2:$C$4,E241)</f>
        <v>405.66082343069087</v>
      </c>
      <c r="L241" s="2">
        <f>TREND(Calibration!$A$2:$A$4,Calibration!$D$2:$D$4,G241)</f>
        <v>575.43066287134127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10" sqref="T10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AVERAGE('1E'!$J2:$J32) + Calibration!$C$11</f>
        <v>399.00831331192018</v>
      </c>
      <c r="C3" s="2">
        <f>'1E'!K32</f>
        <v>949.90925377696715</v>
      </c>
      <c r="D3" s="2">
        <f>'1E'!L32</f>
        <v>576.54374516272719</v>
      </c>
      <c r="E3" s="3">
        <f>(C3-B3)/(7*35314.6667/1400)</f>
        <v>3.1199554856059102</v>
      </c>
      <c r="G3" s="3">
        <f>AVERAGE('2E'!$J2:$J32) + Calibration!$C$11</f>
        <v>395.32610637119762</v>
      </c>
      <c r="H3" s="3">
        <f>'2E'!K32</f>
        <v>1169.2755587442139</v>
      </c>
      <c r="I3" s="3">
        <f>'2E'!L32</f>
        <v>573.41070021596875</v>
      </c>
      <c r="J3" s="3">
        <f>(H3-G3)/(7*35314.6667/1400)</f>
        <v>4.3831615852289278</v>
      </c>
      <c r="L3" s="3">
        <f>AVERAGE('3E'!$J2:$J32) + Calibration!$C$11</f>
        <v>402.11077599734932</v>
      </c>
      <c r="M3" s="3">
        <f>'3E'!K32</f>
        <v>1105.6746775274155</v>
      </c>
      <c r="N3" s="3">
        <f>'3E'!L32</f>
        <v>568.95851945645063</v>
      </c>
      <c r="O3" s="3">
        <f>(M3-L3)/(7*35314.6667/1400)</f>
        <v>3.9845422158837263</v>
      </c>
      <c r="Q3" s="3">
        <f>AVERAGE('4E'!$K146:$K176) + Calibration!$C$11</f>
        <v>395.3063241727217</v>
      </c>
      <c r="R3" s="3">
        <f>'4E'!L176</f>
        <v>857.25922479464589</v>
      </c>
      <c r="S3" s="3">
        <f>'4E'!M176</f>
        <v>561.37334321884907</v>
      </c>
      <c r="T3" s="3">
        <f>(R3-Q3)/(7*35314.6667/1400)</f>
        <v>2.6162098855200249</v>
      </c>
    </row>
    <row r="4" spans="1:20" x14ac:dyDescent="0.25">
      <c r="A4" s="3">
        <f t="shared" ref="A4:A35" si="0">1/12+A3</f>
        <v>2.5833333333333335</v>
      </c>
      <c r="B4" s="3">
        <f>AVERAGE('1E'!$J3:$J33) + Calibration!$C$11</f>
        <v>399.24376856483377</v>
      </c>
      <c r="C4" s="2">
        <f>'1E'!K33</f>
        <v>952.29636502672838</v>
      </c>
      <c r="D4" s="2">
        <f>'1E'!L33</f>
        <v>576.29636056330253</v>
      </c>
      <c r="E4" s="3">
        <f t="shared" ref="E4:E67" si="1">(C4-B4)/(7*35314.6667/1400)</f>
        <v>3.1321411081696238</v>
      </c>
      <c r="G4" s="3">
        <f>AVERAGE('2E'!$J3:$J33) + Calibration!$C$11</f>
        <v>395.16583910355547</v>
      </c>
      <c r="H4" s="3">
        <f>'2E'!K33</f>
        <v>1076.6254367072215</v>
      </c>
      <c r="I4" s="3">
        <f>'2E'!L33</f>
        <v>572.09156440320908</v>
      </c>
      <c r="J4" s="3">
        <f t="shared" ref="J4:J67" si="2">(H4-G4)/(7*35314.6667/1400)</f>
        <v>3.8593573791461888</v>
      </c>
      <c r="L4" s="3">
        <f>AVERAGE('3E'!$J3:$J33) + Calibration!$C$11</f>
        <v>402.32446647898513</v>
      </c>
      <c r="M4" s="3">
        <f>'3E'!K33</f>
        <v>935.70830583412044</v>
      </c>
      <c r="N4" s="3">
        <f>'3E'!L33</f>
        <v>569.86544928911235</v>
      </c>
      <c r="O4" s="3">
        <f t="shared" ref="O4:O67" si="3">(M4-L4)/(7*35314.6667/1400)</f>
        <v>3.0207496725723604</v>
      </c>
      <c r="Q4" s="3">
        <f>AVERAGE('4E'!$K147:$K177) + Calibration!$C$11</f>
        <v>395.26477344359853</v>
      </c>
      <c r="R4" s="3">
        <f>'4E'!L177</f>
        <v>859.24168578397916</v>
      </c>
      <c r="S4" s="3">
        <f>'4E'!M177</f>
        <v>562.07416593907226</v>
      </c>
      <c r="T4" s="3">
        <f t="shared" ref="T4:T67" si="4">(R4-Q4)/(7*35314.6667/1400)</f>
        <v>2.6276726113933879</v>
      </c>
    </row>
    <row r="5" spans="1:20" x14ac:dyDescent="0.25">
      <c r="A5" s="3">
        <f t="shared" si="0"/>
        <v>2.666666666666667</v>
      </c>
      <c r="B5" s="3">
        <f>AVERAGE('1E'!$J4:$J34) + Calibration!$C$11</f>
        <v>399.36050747708987</v>
      </c>
      <c r="C5" s="2">
        <f>'1E'!K34</f>
        <v>931.98617563005246</v>
      </c>
      <c r="D5" s="2">
        <f>'1E'!L34</f>
        <v>575.63681533006536</v>
      </c>
      <c r="E5" s="3">
        <f t="shared" si="1"/>
        <v>3.0164558690452687</v>
      </c>
      <c r="G5" s="3">
        <f>AVERAGE('2E'!$J4:$J34) + Calibration!$C$11</f>
        <v>395.11241707673116</v>
      </c>
      <c r="H5" s="3">
        <f>'2E'!K34</f>
        <v>950.79939048606627</v>
      </c>
      <c r="I5" s="3">
        <f>'2E'!L34</f>
        <v>572.29766739325794</v>
      </c>
      <c r="J5" s="3">
        <f t="shared" si="2"/>
        <v>3.1470605577559367</v>
      </c>
      <c r="L5" s="3">
        <f>AVERAGE('3E'!$J4:$J34) + Calibration!$C$11</f>
        <v>402.61334514375386</v>
      </c>
      <c r="M5" s="3">
        <f>'3E'!K34</f>
        <v>956.66584016529657</v>
      </c>
      <c r="N5" s="3">
        <f>'3E'!L34</f>
        <v>570.07155227916144</v>
      </c>
      <c r="O5" s="3">
        <f t="shared" si="3"/>
        <v>3.1378039029972924</v>
      </c>
      <c r="Q5" s="3">
        <f>AVERAGE('4E'!$K148:$K178) + Calibration!$C$11</f>
        <v>395.19156427175938</v>
      </c>
      <c r="R5" s="3">
        <f>'4E'!L178</f>
        <v>869.51812579642558</v>
      </c>
      <c r="S5" s="3">
        <f>'4E'!M178</f>
        <v>562.5276040598709</v>
      </c>
      <c r="T5" s="3">
        <f t="shared" si="4"/>
        <v>2.6862864970755402</v>
      </c>
    </row>
    <row r="6" spans="1:20" x14ac:dyDescent="0.25">
      <c r="A6" s="3">
        <f t="shared" si="0"/>
        <v>2.7500000000000004</v>
      </c>
      <c r="B6" s="3">
        <f>AVERAGE('1E'!$J5:$J35) + Calibration!$C$11</f>
        <v>399.68104319954352</v>
      </c>
      <c r="C6" s="2">
        <f>'1E'!K35</f>
        <v>915.15542580922738</v>
      </c>
      <c r="D6" s="2">
        <f>'1E'!L35</f>
        <v>575.18332774059172</v>
      </c>
      <c r="E6" s="3">
        <f t="shared" si="1"/>
        <v>2.9193218046692415</v>
      </c>
      <c r="G6" s="3">
        <f>AVERAGE('2E'!$J5:$J35) + Calibration!$C$11</f>
        <v>395.03920790489207</v>
      </c>
      <c r="H6" s="3">
        <f>'2E'!K35</f>
        <v>1089.2889920152845</v>
      </c>
      <c r="I6" s="3">
        <f>'2E'!L35</f>
        <v>573.86419192783205</v>
      </c>
      <c r="J6" s="3">
        <f t="shared" si="2"/>
        <v>3.9317929290290734</v>
      </c>
      <c r="L6" s="3">
        <f>AVERAGE('3E'!$J5:$J35) + Calibration!$C$11</f>
        <v>402.78350588497273</v>
      </c>
      <c r="M6" s="3">
        <f>'3E'!K35</f>
        <v>929.80134096024199</v>
      </c>
      <c r="N6" s="3">
        <f>'3E'!L35</f>
        <v>568.50508133565199</v>
      </c>
      <c r="O6" s="3">
        <f t="shared" si="3"/>
        <v>2.9846966392310259</v>
      </c>
      <c r="Q6" s="3">
        <f>AVERAGE('4E'!$K149:$K179) + Calibration!$C$11</f>
        <v>395.10450498878691</v>
      </c>
      <c r="R6" s="3">
        <f>'4E'!L179</f>
        <v>910.78584952427764</v>
      </c>
      <c r="S6" s="3">
        <f>'4E'!M179</f>
        <v>562.07416593907226</v>
      </c>
      <c r="T6" s="3">
        <f t="shared" si="4"/>
        <v>2.9204939064906466</v>
      </c>
    </row>
    <row r="7" spans="1:20" x14ac:dyDescent="0.25">
      <c r="A7" s="3">
        <f t="shared" si="0"/>
        <v>2.8333333333333339</v>
      </c>
      <c r="B7" s="3">
        <f>AVERAGE('1E'!$J6:$J36) + Calibration!$C$11</f>
        <v>399.863075436325</v>
      </c>
      <c r="C7" s="2">
        <f>'1E'!K36</f>
        <v>953.63147703570598</v>
      </c>
      <c r="D7" s="2">
        <f>'1E'!L36</f>
        <v>576.09025757325355</v>
      </c>
      <c r="E7" s="3">
        <f t="shared" si="1"/>
        <v>3.1361949770256836</v>
      </c>
      <c r="G7" s="3">
        <f>AVERAGE('2E'!$J6:$J36) + Calibration!$C$11</f>
        <v>394.88883292365716</v>
      </c>
      <c r="H7" s="3">
        <f>'2E'!K36</f>
        <v>1185.8635208362955</v>
      </c>
      <c r="I7" s="3">
        <f>'2E'!L36</f>
        <v>573.20459722591977</v>
      </c>
      <c r="J7" s="3">
        <f t="shared" si="2"/>
        <v>4.4795817818812269</v>
      </c>
      <c r="L7" s="3">
        <f>AVERAGE('3E'!$J6:$J36) + Calibration!$C$11</f>
        <v>402.91013827080542</v>
      </c>
      <c r="M7" s="3">
        <f>'3E'!K36</f>
        <v>977.66388969112074</v>
      </c>
      <c r="N7" s="3">
        <f>'3E'!L36</f>
        <v>568.95851945645063</v>
      </c>
      <c r="O7" s="3">
        <f t="shared" si="3"/>
        <v>3.2550427634097718</v>
      </c>
      <c r="Q7" s="3">
        <f>AVERAGE('4E'!$K150:$K180) + Calibration!$C$11</f>
        <v>394.89081450715116</v>
      </c>
      <c r="R7" s="3">
        <f>'4E'!L180</f>
        <v>866.6456251985195</v>
      </c>
      <c r="S7" s="3">
        <f>'4E'!M180</f>
        <v>561.8267813396476</v>
      </c>
      <c r="T7" s="3">
        <f t="shared" si="4"/>
        <v>2.6717217223028089</v>
      </c>
    </row>
    <row r="8" spans="1:20" x14ac:dyDescent="0.25">
      <c r="A8" s="3">
        <f t="shared" si="0"/>
        <v>2.9166666666666674</v>
      </c>
      <c r="B8" s="3">
        <f>AVERAGE('1E'!$J7:$J37) + Calibration!$C$11</f>
        <v>400.12029565837781</v>
      </c>
      <c r="C8" s="2">
        <f>'1E'!K37</f>
        <v>938.33811580380927</v>
      </c>
      <c r="D8" s="2">
        <f>'1E'!L37</f>
        <v>577.40944285468834</v>
      </c>
      <c r="E8" s="3">
        <f t="shared" si="1"/>
        <v>3.0481262910825171</v>
      </c>
      <c r="G8" s="3">
        <f>AVERAGE('2E'!$J7:$J37) + Calibration!$C$11</f>
        <v>394.76220172499376</v>
      </c>
      <c r="H8" s="3">
        <f>'2E'!K37</f>
        <v>1033.5775326158425</v>
      </c>
      <c r="I8" s="3">
        <f>'2E'!L37</f>
        <v>572.29766739325794</v>
      </c>
      <c r="J8" s="3">
        <f t="shared" si="2"/>
        <v>3.6178471472921974</v>
      </c>
      <c r="L8" s="3">
        <f>AVERAGE('3E'!$J7:$J37) + Calibration!$C$11</f>
        <v>403.07040672561698</v>
      </c>
      <c r="M8" s="3">
        <f>'3E'!K37</f>
        <v>1006.9558251853869</v>
      </c>
      <c r="N8" s="3">
        <f>'3E'!L37</f>
        <v>568.29892475453835</v>
      </c>
      <c r="O8" s="3">
        <f t="shared" si="3"/>
        <v>3.4200261528152542</v>
      </c>
      <c r="Q8" s="3">
        <f>AVERAGE('4E'!$K151:$K181) + Calibration!$C$11</f>
        <v>394.66723035407716</v>
      </c>
      <c r="R8" s="3">
        <f>'4E'!L181</f>
        <v>905.1216764249981</v>
      </c>
      <c r="S8" s="3">
        <f>'4E'!M181</f>
        <v>561.16723610641054</v>
      </c>
      <c r="T8" s="3">
        <f t="shared" si="4"/>
        <v>2.8908920500779973</v>
      </c>
    </row>
    <row r="9" spans="1:20" x14ac:dyDescent="0.25">
      <c r="A9" s="3">
        <f t="shared" si="0"/>
        <v>3.0000000000000009</v>
      </c>
      <c r="B9" s="3">
        <f>AVERAGE('1E'!$J8:$J38) + Calibration!$C$11</f>
        <v>400.29045639959662</v>
      </c>
      <c r="C9" s="2">
        <f>'1E'!K38</f>
        <v>920.86001295677329</v>
      </c>
      <c r="D9" s="2">
        <f>'1E'!L38</f>
        <v>577.40944285468834</v>
      </c>
      <c r="E9" s="3">
        <f t="shared" si="1"/>
        <v>2.9481776564929412</v>
      </c>
      <c r="G9" s="3">
        <f>AVERAGE('2E'!$J8:$J38) + Calibration!$C$11</f>
        <v>394.66524877058316</v>
      </c>
      <c r="H9" s="3">
        <f>'2E'!K38</f>
        <v>980.69825686656657</v>
      </c>
      <c r="I9" s="3">
        <f>'2E'!L38</f>
        <v>572.95726209517022</v>
      </c>
      <c r="J9" s="3">
        <f t="shared" si="2"/>
        <v>3.3189213596399783</v>
      </c>
      <c r="L9" s="3">
        <f>AVERAGE('3E'!$J8:$J38) + Calibration!$C$11</f>
        <v>403.09217169475625</v>
      </c>
      <c r="M9" s="3">
        <f>'3E'!K38</f>
        <v>949.70697315116092</v>
      </c>
      <c r="N9" s="3">
        <f>'3E'!L38</f>
        <v>568.75241646640166</v>
      </c>
      <c r="O9" s="3">
        <f t="shared" si="3"/>
        <v>3.0956814974351978</v>
      </c>
      <c r="Q9" s="3">
        <f>AVERAGE('4E'!$K152:$K182) + Calibration!$C$11</f>
        <v>394.55049144182107</v>
      </c>
      <c r="R9" s="3">
        <f>'4E'!L182</f>
        <v>982.68071785589973</v>
      </c>
      <c r="S9" s="3">
        <f>'4E'!M182</f>
        <v>561.62067834959862</v>
      </c>
      <c r="T9" s="3">
        <f t="shared" si="4"/>
        <v>3.3307986815238926</v>
      </c>
    </row>
    <row r="10" spans="1:20" x14ac:dyDescent="0.25">
      <c r="A10" s="3">
        <f t="shared" si="0"/>
        <v>3.0833333333333344</v>
      </c>
      <c r="B10" s="3">
        <f>AVERAGE('1E'!$J9:$J39) + Calibration!$C$11</f>
        <v>400.59912102221074</v>
      </c>
      <c r="C10" s="2">
        <f>'1E'!K39</f>
        <v>915.84318883784942</v>
      </c>
      <c r="D10" s="2">
        <f>'1E'!L39</f>
        <v>577.86288509787653</v>
      </c>
      <c r="E10" s="3">
        <f t="shared" si="1"/>
        <v>2.9180174469302784</v>
      </c>
      <c r="G10" s="3">
        <f>AVERAGE('2E'!$J9:$J39) + Calibration!$C$11</f>
        <v>394.49508802936424</v>
      </c>
      <c r="H10" s="3">
        <f>'2E'!K39</f>
        <v>978.51351525142707</v>
      </c>
      <c r="I10" s="3">
        <f>'2E'!L39</f>
        <v>572.09156440320908</v>
      </c>
      <c r="J10" s="3">
        <f t="shared" si="2"/>
        <v>3.3075120441222392</v>
      </c>
      <c r="L10" s="3">
        <f>AVERAGE('3E'!$J9:$J39) + Calibration!$C$11</f>
        <v>403.20891060701229</v>
      </c>
      <c r="M10" s="3">
        <f>'3E'!K39</f>
        <v>1110.7320127951321</v>
      </c>
      <c r="N10" s="3">
        <f>'3E'!L39</f>
        <v>567.63937952130129</v>
      </c>
      <c r="O10" s="3">
        <f t="shared" si="3"/>
        <v>4.0069646314295797</v>
      </c>
      <c r="Q10" s="3">
        <f>AVERAGE('4E'!$K153:$K183) + Calibration!$C$11</f>
        <v>394.77407440772572</v>
      </c>
      <c r="R10" s="3">
        <f>'4E'!L183</f>
        <v>933.0784999102865</v>
      </c>
      <c r="S10" s="3">
        <f>'4E'!M183</f>
        <v>561.37334321884907</v>
      </c>
      <c r="T10" s="3">
        <f t="shared" si="4"/>
        <v>3.0486167692051911</v>
      </c>
    </row>
    <row r="11" spans="1:20" x14ac:dyDescent="0.25">
      <c r="A11" s="3">
        <f t="shared" si="0"/>
        <v>3.1666666666666679</v>
      </c>
      <c r="B11" s="3">
        <f>AVERAGE('1E'!$J10:$J40) + Calibration!$C$11</f>
        <v>400.98495006918989</v>
      </c>
      <c r="C11" s="2">
        <f>'1E'!K40</f>
        <v>898.36508599081344</v>
      </c>
      <c r="D11" s="2">
        <f>'1E'!L40</f>
        <v>577.40944285468834</v>
      </c>
      <c r="E11" s="3">
        <f t="shared" si="1"/>
        <v>2.8168474030741653</v>
      </c>
      <c r="G11" s="3">
        <f>AVERAGE('2E'!$J10:$J40) + Calibration!$C$11</f>
        <v>394.4950880293643</v>
      </c>
      <c r="H11" s="3">
        <f>'2E'!K40</f>
        <v>1018.7293368390217</v>
      </c>
      <c r="I11" s="3">
        <f>'2E'!L40</f>
        <v>572.95726209517022</v>
      </c>
      <c r="J11" s="3">
        <f t="shared" si="2"/>
        <v>3.5352690943542577</v>
      </c>
      <c r="L11" s="3">
        <f>AVERAGE('3E'!$J10:$J40) + Calibration!$C$11</f>
        <v>403.25046133613552</v>
      </c>
      <c r="M11" s="3">
        <f>'3E'!K40</f>
        <v>1185.8635208362955</v>
      </c>
      <c r="N11" s="3">
        <f>'3E'!L40</f>
        <v>567.39204439055163</v>
      </c>
      <c r="O11" s="3">
        <f t="shared" si="3"/>
        <v>4.4322267920493212</v>
      </c>
      <c r="Q11" s="3">
        <f>AVERAGE('4E'!$K154:$K184) + Calibration!$C$11</f>
        <v>395.09461032804097</v>
      </c>
      <c r="R11" s="3">
        <f>'4E'!L184</f>
        <v>972.40427379759808</v>
      </c>
      <c r="S11" s="3">
        <f>'4E'!M184</f>
        <v>561.16723610641054</v>
      </c>
      <c r="T11" s="3">
        <f t="shared" si="4"/>
        <v>3.2695178372987845</v>
      </c>
    </row>
    <row r="12" spans="1:20" x14ac:dyDescent="0.25">
      <c r="A12" s="3">
        <f t="shared" si="0"/>
        <v>3.2500000000000013</v>
      </c>
      <c r="B12" s="3">
        <f>AVERAGE('1E'!$J11:$J41) + Calibration!$C$11</f>
        <v>401.22040433279557</v>
      </c>
      <c r="C12" s="2">
        <f>'1E'!K41</f>
        <v>1041.0219831791758</v>
      </c>
      <c r="D12" s="2">
        <f>'1E'!L41</f>
        <v>577.656777985438</v>
      </c>
      <c r="E12" s="3">
        <f t="shared" si="1"/>
        <v>3.6234326337072869</v>
      </c>
      <c r="G12" s="3">
        <f>AVERAGE('2E'!$J11:$J41) + Calibration!$C$11</f>
        <v>394.32492709028395</v>
      </c>
      <c r="H12" s="3">
        <f>'2E'!K41</f>
        <v>1118.1359522096725</v>
      </c>
      <c r="I12" s="3">
        <f>'2E'!L41</f>
        <v>572.75110963644613</v>
      </c>
      <c r="J12" s="3">
        <f t="shared" si="2"/>
        <v>4.0992091544751208</v>
      </c>
      <c r="L12" s="3">
        <f>AVERAGE('3E'!$J11:$J41) + Calibration!$C$11</f>
        <v>403.31575584783013</v>
      </c>
      <c r="M12" s="3">
        <f>'3E'!K41</f>
        <v>1310.8400385976711</v>
      </c>
      <c r="N12" s="3">
        <f>'3E'!L41</f>
        <v>568.29892475453835</v>
      </c>
      <c r="O12" s="3">
        <f t="shared" si="3"/>
        <v>5.1396451817558333</v>
      </c>
      <c r="Q12" s="3">
        <f>AVERAGE('4E'!$K155:$K185) + Calibration!$C$11</f>
        <v>395.55364854685911</v>
      </c>
      <c r="R12" s="3">
        <f>'4E'!L185</f>
        <v>878.45945784574963</v>
      </c>
      <c r="S12" s="3">
        <f>'4E'!M185</f>
        <v>562.07416593907226</v>
      </c>
      <c r="T12" s="3">
        <f t="shared" si="4"/>
        <v>2.7348739457245985</v>
      </c>
    </row>
    <row r="13" spans="1:20" x14ac:dyDescent="0.25">
      <c r="A13" s="3">
        <f t="shared" si="0"/>
        <v>3.3333333333333348</v>
      </c>
      <c r="B13" s="3">
        <f>AVERAGE('1E'!$J12:$J42) + Calibration!$C$11</f>
        <v>401.40045874545257</v>
      </c>
      <c r="C13" s="2">
        <f>'1E'!K42</f>
        <v>987.05029009499424</v>
      </c>
      <c r="D13" s="2">
        <f>'1E'!L42</f>
        <v>577.86288509787653</v>
      </c>
      <c r="E13" s="3">
        <f t="shared" si="1"/>
        <v>3.316751288209336</v>
      </c>
      <c r="G13" s="3">
        <f>AVERAGE('2E'!$J12:$J42) + Calibration!$C$11</f>
        <v>394.15278832707907</v>
      </c>
      <c r="H13" s="3">
        <f>'2E'!K42</f>
        <v>1166.2006804199752</v>
      </c>
      <c r="I13" s="3">
        <f>'2E'!L42</f>
        <v>572.75110963644613</v>
      </c>
      <c r="J13" s="3">
        <f t="shared" si="2"/>
        <v>4.3723923470748547</v>
      </c>
      <c r="L13" s="3">
        <f>AVERAGE('3E'!$J12:$J42) + Calibration!$C$11</f>
        <v>403.60463332542957</v>
      </c>
      <c r="M13" s="3">
        <f>'3E'!K42</f>
        <v>1228.7091483477238</v>
      </c>
      <c r="N13" s="3">
        <f>'3E'!L42</f>
        <v>568.75241646640166</v>
      </c>
      <c r="O13" s="3">
        <f t="shared" si="3"/>
        <v>4.6728715976939643</v>
      </c>
      <c r="Q13" s="3">
        <f>AVERAGE('4E'!$K156:$K186) + Calibration!$C$11</f>
        <v>396.04434520839317</v>
      </c>
      <c r="R13" s="3">
        <f>'4E'!L186</f>
        <v>854.62941887081217</v>
      </c>
      <c r="S13" s="3">
        <f>'4E'!M186</f>
        <v>562.07416593907226</v>
      </c>
      <c r="T13" s="3">
        <f t="shared" si="4"/>
        <v>2.597136637636277</v>
      </c>
    </row>
    <row r="14" spans="1:20" x14ac:dyDescent="0.25">
      <c r="A14" s="3">
        <f t="shared" si="0"/>
        <v>3.4166666666666683</v>
      </c>
      <c r="B14" s="3">
        <f>AVERAGE('1E'!$J13:$J43) + Calibration!$C$11</f>
        <v>401.53896242898639</v>
      </c>
      <c r="C14" s="2">
        <f>'1E'!K43</f>
        <v>929.35636970621886</v>
      </c>
      <c r="D14" s="2">
        <f>'1E'!L43</f>
        <v>578.11022022862619</v>
      </c>
      <c r="E14" s="3">
        <f t="shared" si="1"/>
        <v>2.9892249119102252</v>
      </c>
      <c r="G14" s="3">
        <f>AVERAGE('2E'!$J13:$J43) + Calibration!$C$11</f>
        <v>393.99252086157537</v>
      </c>
      <c r="H14" s="3">
        <f>'2E'!K43</f>
        <v>1114.0091717451767</v>
      </c>
      <c r="I14" s="3">
        <f>'2E'!L43</f>
        <v>572.5450025240076</v>
      </c>
      <c r="J14" s="3">
        <f t="shared" si="2"/>
        <v>4.0777202118325597</v>
      </c>
      <c r="L14" s="3">
        <f>AVERAGE('3E'!$J13:$J43) + Calibration!$C$11</f>
        <v>403.8499810626119</v>
      </c>
      <c r="M14" s="3">
        <f>'3E'!K43</f>
        <v>1294.8993283854186</v>
      </c>
      <c r="N14" s="3">
        <f>'3E'!L43</f>
        <v>569.20585458720018</v>
      </c>
      <c r="O14" s="3">
        <f t="shared" si="3"/>
        <v>5.0463415378789716</v>
      </c>
      <c r="Q14" s="3">
        <f>AVERAGE('4E'!$K157:$K187) + Calibration!$C$11</f>
        <v>396.60033638162201</v>
      </c>
      <c r="R14" s="3">
        <f>'4E'!L187</f>
        <v>860.77907841876288</v>
      </c>
      <c r="S14" s="3">
        <f>'4E'!M187</f>
        <v>562.28026892912123</v>
      </c>
      <c r="T14" s="3">
        <f t="shared" si="4"/>
        <v>2.6288156475062574</v>
      </c>
    </row>
    <row r="15" spans="1:20" x14ac:dyDescent="0.25">
      <c r="A15" s="3">
        <f t="shared" si="0"/>
        <v>3.5000000000000018</v>
      </c>
      <c r="B15" s="3">
        <f>AVERAGE('1E'!$J14:$J44) + Calibration!$C$11</f>
        <v>401.56072739812566</v>
      </c>
      <c r="C15" s="2">
        <f>'1E'!K44</f>
        <v>908.8439037295924</v>
      </c>
      <c r="D15" s="2">
        <f>'1E'!L44</f>
        <v>578.76981080814869</v>
      </c>
      <c r="E15" s="3">
        <f t="shared" si="1"/>
        <v>2.8729319783242735</v>
      </c>
      <c r="G15" s="3">
        <f>AVERAGE('2E'!$J14:$J44) + Calibration!$C$11</f>
        <v>393.79070167764064</v>
      </c>
      <c r="H15" s="3">
        <f>'2E'!K44</f>
        <v>1076.6254367072215</v>
      </c>
      <c r="I15" s="3">
        <f>'2E'!L44</f>
        <v>572.75110963644613</v>
      </c>
      <c r="J15" s="3">
        <f t="shared" si="2"/>
        <v>3.8671452902574375</v>
      </c>
      <c r="L15" s="3">
        <f>AVERAGE('3E'!$J14:$J44) + Calibration!$C$11</f>
        <v>403.97859127256908</v>
      </c>
      <c r="M15" s="3">
        <f>'3E'!K44</f>
        <v>1018.2842644386169</v>
      </c>
      <c r="N15" s="3">
        <f>'3E'!L44</f>
        <v>568.29892475453835</v>
      </c>
      <c r="O15" s="3">
        <f t="shared" si="3"/>
        <v>3.4790399036446114</v>
      </c>
      <c r="Q15" s="3">
        <f>AVERAGE('4E'!$K158:$K188) + Calibration!$C$11</f>
        <v>396.94263707321494</v>
      </c>
      <c r="R15" s="3">
        <f>'4E'!L188</f>
        <v>881.29154439538934</v>
      </c>
      <c r="S15" s="3">
        <f>'4E'!M188</f>
        <v>562.73371117230943</v>
      </c>
      <c r="T15" s="3">
        <f t="shared" si="4"/>
        <v>2.7430467427980814</v>
      </c>
    </row>
    <row r="16" spans="1:20" x14ac:dyDescent="0.25">
      <c r="A16" s="3">
        <f t="shared" si="0"/>
        <v>3.5833333333333353</v>
      </c>
      <c r="B16" s="3">
        <f>AVERAGE('1E'!$J15:$J45) + Calibration!$C$11</f>
        <v>401.64580786766578</v>
      </c>
      <c r="C16" s="2">
        <f>'1E'!K45</f>
        <v>928.70902072586318</v>
      </c>
      <c r="D16" s="2">
        <f>'1E'!L45</f>
        <v>578.31637268735017</v>
      </c>
      <c r="E16" s="3">
        <f t="shared" si="1"/>
        <v>2.984953630374755</v>
      </c>
      <c r="G16" s="3">
        <f>AVERAGE('2E'!$J15:$J45) + Calibration!$C$11</f>
        <v>393.68385643682268</v>
      </c>
      <c r="H16" s="3">
        <f>'2E'!K45</f>
        <v>986.60521769458956</v>
      </c>
      <c r="I16" s="3">
        <f>'2E'!L45</f>
        <v>573.20459722591977</v>
      </c>
      <c r="J16" s="3">
        <f t="shared" si="2"/>
        <v>3.3579326476144646</v>
      </c>
      <c r="L16" s="3">
        <f>AVERAGE('3E'!$J15:$J45) + Calibration!$C$11</f>
        <v>403.97859127256908</v>
      </c>
      <c r="M16" s="3">
        <f>'3E'!K45</f>
        <v>950.3543221315166</v>
      </c>
      <c r="N16" s="3">
        <f>'3E'!L45</f>
        <v>569.86544928911235</v>
      </c>
      <c r="O16" s="3">
        <f t="shared" si="3"/>
        <v>3.0943275523478033</v>
      </c>
      <c r="Q16" s="3">
        <f>AVERAGE('4E'!$K159:$K189) + Calibration!$C$11</f>
        <v>397.476863475166</v>
      </c>
      <c r="R16" s="3">
        <f>'4E'!L189</f>
        <v>819.47093659678944</v>
      </c>
      <c r="S16" s="3">
        <f>'4E'!M189</f>
        <v>562.5276040598709</v>
      </c>
      <c r="T16" s="3">
        <f t="shared" si="4"/>
        <v>2.3899082877178812</v>
      </c>
    </row>
    <row r="17" spans="1:20" x14ac:dyDescent="0.25">
      <c r="A17" s="3">
        <f t="shared" si="0"/>
        <v>3.6666666666666687</v>
      </c>
      <c r="B17" s="3">
        <f>AVERAGE('1E'!$J16:$J46) + Calibration!$C$11</f>
        <v>401.75265310848368</v>
      </c>
      <c r="C17" s="2">
        <f>'1E'!K46</f>
        <v>931.33883069555225</v>
      </c>
      <c r="D17" s="2">
        <f>'1E'!L46</f>
        <v>578.11022022862619</v>
      </c>
      <c r="E17" s="3">
        <f t="shared" si="1"/>
        <v>2.9992421114203434</v>
      </c>
      <c r="G17" s="3">
        <f>AVERAGE('2E'!$J16:$J46) + Calibration!$C$11</f>
        <v>393.64032808143662</v>
      </c>
      <c r="H17" s="3">
        <f>'2E'!K46</f>
        <v>1035.762367285653</v>
      </c>
      <c r="I17" s="3">
        <f>'2E'!L46</f>
        <v>573.65803534671829</v>
      </c>
      <c r="J17" s="3">
        <f t="shared" si="2"/>
        <v>3.636574257710417</v>
      </c>
      <c r="L17" s="3">
        <f>AVERAGE('3E'!$J16:$J46) + Calibration!$C$11</f>
        <v>404.10720128466471</v>
      </c>
      <c r="M17" s="3">
        <f>'3E'!K46</f>
        <v>1154.1844740922681</v>
      </c>
      <c r="N17" s="3">
        <f>'3E'!L46</f>
        <v>569.86544928911235</v>
      </c>
      <c r="O17" s="3">
        <f t="shared" si="3"/>
        <v>4.2479646158325677</v>
      </c>
      <c r="Q17" s="3">
        <f>AVERAGE('4E'!$K160:$K190) + Calibration!$C$11</f>
        <v>397.97943143440125</v>
      </c>
      <c r="R17" s="3">
        <f>'4E'!L190</f>
        <v>844.39339290663202</v>
      </c>
      <c r="S17" s="3">
        <f>'4E'!M190</f>
        <v>561.37334321884907</v>
      </c>
      <c r="T17" s="3">
        <f t="shared" si="4"/>
        <v>2.5282071342456178</v>
      </c>
    </row>
    <row r="18" spans="1:20" x14ac:dyDescent="0.25">
      <c r="A18" s="3">
        <f t="shared" si="0"/>
        <v>3.7500000000000022</v>
      </c>
      <c r="B18" s="3">
        <f>AVERAGE('1E'!$J17:$J47) + Calibration!$C$11</f>
        <v>401.9564501165429</v>
      </c>
      <c r="C18" s="2">
        <f>'1E'!K47</f>
        <v>914.95314518342138</v>
      </c>
      <c r="D18" s="2">
        <f>'1E'!L47</f>
        <v>576.99718740591527</v>
      </c>
      <c r="E18" s="3">
        <f t="shared" si="1"/>
        <v>2.9052897450501973</v>
      </c>
      <c r="G18" s="3">
        <f>AVERAGE('2E'!$J17:$J47) + Calibration!$C$11</f>
        <v>393.52358916918053</v>
      </c>
      <c r="H18" s="3">
        <f>'2E'!K47</f>
        <v>953.83375766151198</v>
      </c>
      <c r="I18" s="3">
        <f>'2E'!L47</f>
        <v>573.20459722591977</v>
      </c>
      <c r="J18" s="3">
        <f t="shared" si="2"/>
        <v>3.1732434189578886</v>
      </c>
      <c r="L18" s="3">
        <f>AVERAGE('3E'!$J17:$J47) + Calibration!$C$11</f>
        <v>404.13885834234969</v>
      </c>
      <c r="M18" s="3">
        <f>'3E'!K47</f>
        <v>1200.509537133692</v>
      </c>
      <c r="N18" s="3">
        <f>'3E'!L47</f>
        <v>568.50508133565199</v>
      </c>
      <c r="O18" s="3">
        <f t="shared" si="3"/>
        <v>4.5101412710846409</v>
      </c>
      <c r="Q18" s="3">
        <f>AVERAGE('4E'!$K161:$K191) + Calibration!$C$11</f>
        <v>398.66205380629339</v>
      </c>
      <c r="R18" s="3">
        <f>'4E'!L191</f>
        <v>865.99827621816382</v>
      </c>
      <c r="S18" s="3">
        <f>'4E'!M191</f>
        <v>562.5276040598709</v>
      </c>
      <c r="T18" s="3">
        <f t="shared" si="4"/>
        <v>2.646697624994832</v>
      </c>
    </row>
    <row r="19" spans="1:20" x14ac:dyDescent="0.25">
      <c r="A19" s="3">
        <f t="shared" si="0"/>
        <v>3.8333333333333357</v>
      </c>
      <c r="B19" s="3">
        <f>AVERAGE('1E'!$J18:$J48) + Calibration!$C$11</f>
        <v>402.13848235332432</v>
      </c>
      <c r="C19" s="2">
        <f>'1E'!K48</f>
        <v>934.81826217969228</v>
      </c>
      <c r="D19" s="2">
        <f>'1E'!L48</f>
        <v>576.54374516272719</v>
      </c>
      <c r="E19" s="3">
        <f t="shared" si="1"/>
        <v>3.0167623234363865</v>
      </c>
      <c r="G19" s="3">
        <f>AVERAGE('2E'!$J18:$J48) + Calibration!$C$11</f>
        <v>393.43850869964035</v>
      </c>
      <c r="H19" s="3">
        <f>'2E'!K48</f>
        <v>961.27811112431868</v>
      </c>
      <c r="I19" s="3">
        <f>'2E'!L48</f>
        <v>573.20459722591977</v>
      </c>
      <c r="J19" s="3">
        <f t="shared" si="2"/>
        <v>3.2158853841012083</v>
      </c>
      <c r="L19" s="3">
        <f>AVERAGE('3E'!$J18:$J48) + Calibration!$C$11</f>
        <v>403.9251676628524</v>
      </c>
      <c r="M19" s="3">
        <f>'3E'!K48</f>
        <v>1006.5108498855086</v>
      </c>
      <c r="N19" s="3">
        <f>'3E'!L48</f>
        <v>570.07155227916144</v>
      </c>
      <c r="O19" s="3">
        <f t="shared" si="3"/>
        <v>3.4126652664834931</v>
      </c>
      <c r="Q19" s="3">
        <f>AVERAGE('4E'!$K162:$K192) + Calibration!$C$11</f>
        <v>399.32488923103227</v>
      </c>
      <c r="R19" s="3">
        <f>'4E'!L192</f>
        <v>841.31851458239362</v>
      </c>
      <c r="S19" s="3">
        <f>'4E'!M192</f>
        <v>562.5276040598709</v>
      </c>
      <c r="T19" s="3">
        <f t="shared" si="4"/>
        <v>2.5031731382664377</v>
      </c>
    </row>
    <row r="20" spans="1:20" x14ac:dyDescent="0.25">
      <c r="A20" s="3">
        <f t="shared" si="0"/>
        <v>3.9166666666666692</v>
      </c>
      <c r="B20" s="3">
        <f>AVERAGE('1E'!$J19:$J49) + Calibration!$C$11</f>
        <v>402.33238588780688</v>
      </c>
      <c r="C20" s="2">
        <f>'1E'!K49</f>
        <v>899.21471155111988</v>
      </c>
      <c r="D20" s="2">
        <f>'1E'!L49</f>
        <v>577.20329039596425</v>
      </c>
      <c r="E20" s="3">
        <f t="shared" si="1"/>
        <v>2.8140281197291488</v>
      </c>
      <c r="G20" s="3">
        <f>AVERAGE('2E'!$J19:$J49) + Calibration!$C$11</f>
        <v>393.2980273898437</v>
      </c>
      <c r="H20" s="3">
        <f>'2E'!K49</f>
        <v>965.84996398921942</v>
      </c>
      <c r="I20" s="3">
        <f>'2E'!L49</f>
        <v>572.75110963644613</v>
      </c>
      <c r="J20" s="3">
        <f t="shared" si="2"/>
        <v>3.2425730729004765</v>
      </c>
      <c r="L20" s="3">
        <f>AVERAGE('3E'!$J19:$J49) + Calibration!$C$11</f>
        <v>403.8618519645899</v>
      </c>
      <c r="M20" s="3">
        <f>'3E'!K49</f>
        <v>1007.1581017653377</v>
      </c>
      <c r="N20" s="3">
        <f>'3E'!L49</f>
        <v>569.41200704592427</v>
      </c>
      <c r="O20" s="3">
        <f t="shared" si="3"/>
        <v>3.4166894731063548</v>
      </c>
      <c r="Q20" s="3">
        <f>AVERAGE('4E'!$K163:$K193) + Calibration!$C$11</f>
        <v>399.91253785766918</v>
      </c>
      <c r="R20" s="3">
        <f>'4E'!L193</f>
        <v>844.39339290663202</v>
      </c>
      <c r="S20" s="3">
        <f>'4E'!M193</f>
        <v>562.93986363103352</v>
      </c>
      <c r="T20" s="3">
        <f t="shared" si="4"/>
        <v>2.5172592386322186</v>
      </c>
    </row>
    <row r="21" spans="1:20" x14ac:dyDescent="0.25">
      <c r="A21" s="3">
        <f t="shared" si="0"/>
        <v>4.0000000000000027</v>
      </c>
      <c r="B21" s="3">
        <f>AVERAGE('1E'!$J20:$J50) + Calibration!$C$11</f>
        <v>402.53618289586609</v>
      </c>
      <c r="C21" s="2">
        <f>'1E'!K50</f>
        <v>988.78995930972883</v>
      </c>
      <c r="D21" s="2">
        <f>'1E'!L50</f>
        <v>577.86288509787653</v>
      </c>
      <c r="E21" s="3">
        <f t="shared" si="1"/>
        <v>3.3201716521586917</v>
      </c>
      <c r="G21" s="3">
        <f>AVERAGE('2E'!$J20:$J50) + Calibration!$C$11</f>
        <v>393.17931085132466</v>
      </c>
      <c r="H21" s="3">
        <f>'2E'!K50</f>
        <v>987.4952613490176</v>
      </c>
      <c r="I21" s="3">
        <f>'2E'!L50</f>
        <v>573.65803534671829</v>
      </c>
      <c r="J21" s="3">
        <f t="shared" si="2"/>
        <v>3.3658307215324386</v>
      </c>
      <c r="L21" s="3">
        <f>AVERAGE('3E'!$J20:$J50) + Calibration!$C$11</f>
        <v>403.7352207659265</v>
      </c>
      <c r="M21" s="3">
        <f>'3E'!K50</f>
        <v>972.84924909747645</v>
      </c>
      <c r="N21" s="3">
        <f>'3E'!L50</f>
        <v>568.50508133565199</v>
      </c>
      <c r="O21" s="3">
        <f t="shared" si="3"/>
        <v>3.2231029286851509</v>
      </c>
      <c r="Q21" s="3">
        <f>AVERAGE('4E'!$K164:$K194) + Calibration!$C$11</f>
        <v>400.47842270233616</v>
      </c>
      <c r="R21" s="3">
        <f>'4E'!L194</f>
        <v>850.05756600591155</v>
      </c>
      <c r="S21" s="3">
        <f>'4E'!M194</f>
        <v>562.07416593907226</v>
      </c>
      <c r="T21" s="3">
        <f t="shared" si="4"/>
        <v>2.5461327279273194</v>
      </c>
    </row>
    <row r="22" spans="1:20" x14ac:dyDescent="0.25">
      <c r="A22" s="3">
        <f t="shared" si="0"/>
        <v>4.0833333333333357</v>
      </c>
      <c r="B22" s="3">
        <f>AVERAGE('1E'!$J21:$J51) + Calibration!$C$11</f>
        <v>402.59949839626699</v>
      </c>
      <c r="C22" s="2">
        <f>'1E'!K51</f>
        <v>1003.8810439616747</v>
      </c>
      <c r="D22" s="2">
        <f>'1E'!L51</f>
        <v>577.40944285468834</v>
      </c>
      <c r="E22" s="3">
        <f t="shared" si="1"/>
        <v>3.4052794589473363</v>
      </c>
      <c r="G22" s="3">
        <f>AVERAGE('2E'!$J21:$J51) + Calibration!$C$11</f>
        <v>393.10610167948562</v>
      </c>
      <c r="H22" s="3">
        <f>'2E'!K51</f>
        <v>1065.7016477144196</v>
      </c>
      <c r="I22" s="3">
        <f>'2E'!L51</f>
        <v>573.41070021596875</v>
      </c>
      <c r="J22" s="3">
        <f t="shared" si="2"/>
        <v>3.8091569814245698</v>
      </c>
      <c r="L22" s="3">
        <f>AVERAGE('3E'!$J21:$J51) + Calibration!$C$11</f>
        <v>403.65014029638638</v>
      </c>
      <c r="M22" s="3">
        <f>'3E'!K51</f>
        <v>986.40294111463857</v>
      </c>
      <c r="N22" s="3">
        <f>'3E'!L51</f>
        <v>569.6181141583628</v>
      </c>
      <c r="O22" s="3">
        <f t="shared" si="3"/>
        <v>3.3003443343739787</v>
      </c>
      <c r="Q22" s="3">
        <f>AVERAGE('4E'!$K165:$K195) + Calibration!$C$11</f>
        <v>401.01264791711793</v>
      </c>
      <c r="R22" s="3">
        <f>'4E'!L195</f>
        <v>852.04002699524494</v>
      </c>
      <c r="S22" s="3">
        <f>'4E'!M195</f>
        <v>562.93986363103352</v>
      </c>
      <c r="T22" s="3">
        <f t="shared" si="4"/>
        <v>2.5543346219837151</v>
      </c>
    </row>
    <row r="23" spans="1:20" x14ac:dyDescent="0.25">
      <c r="A23" s="3">
        <f t="shared" si="0"/>
        <v>4.1666666666666687</v>
      </c>
      <c r="B23" s="3">
        <f>AVERAGE('1E'!$J22:$J52) + Calibration!$C$11</f>
        <v>402.45110242632586</v>
      </c>
      <c r="C23" s="2">
        <f>'1E'!K52</f>
        <v>908.8439037295924</v>
      </c>
      <c r="D23" s="2">
        <f>'1E'!L52</f>
        <v>578.31637268735017</v>
      </c>
      <c r="E23" s="3">
        <f t="shared" si="1"/>
        <v>2.8678894557046264</v>
      </c>
      <c r="G23" s="3">
        <f>AVERAGE('2E'!$J22:$J52) + Calibration!$C$11</f>
        <v>392.91417596912748</v>
      </c>
      <c r="H23" s="3">
        <f>'2E'!K52</f>
        <v>977.42109791652172</v>
      </c>
      <c r="I23" s="3">
        <f>'2E'!L52</f>
        <v>573.20459722591977</v>
      </c>
      <c r="J23" s="3">
        <f t="shared" si="2"/>
        <v>3.3102785701635637</v>
      </c>
      <c r="L23" s="3">
        <f>AVERAGE('3E'!$J22:$J52) + Calibration!$C$11</f>
        <v>403.52153008642915</v>
      </c>
      <c r="M23" s="3">
        <f>'3E'!K52</f>
        <v>962.12773668462512</v>
      </c>
      <c r="N23" s="3">
        <f>'3E'!L52</f>
        <v>568.95851945645063</v>
      </c>
      <c r="O23" s="3">
        <f t="shared" si="3"/>
        <v>3.1635932534410465</v>
      </c>
      <c r="Q23" s="3">
        <f>AVERAGE('4E'!$K166:$K196) + Calibration!$C$11</f>
        <v>401.54687431906893</v>
      </c>
      <c r="R23" s="3">
        <f>'4E'!L196</f>
        <v>853.13244433015018</v>
      </c>
      <c r="S23" s="3">
        <f>'4E'!M196</f>
        <v>562.73371117230943</v>
      </c>
      <c r="T23" s="3">
        <f t="shared" si="4"/>
        <v>2.5574958633891409</v>
      </c>
    </row>
    <row r="24" spans="1:20" x14ac:dyDescent="0.25">
      <c r="A24" s="3">
        <f t="shared" si="0"/>
        <v>4.2500000000000018</v>
      </c>
      <c r="B24" s="3">
        <f>AVERAGE('1E'!$J23:$J53) + Calibration!$C$11</f>
        <v>402.26907038740597</v>
      </c>
      <c r="C24" s="2">
        <f>'1E'!K53</f>
        <v>968.27749333310237</v>
      </c>
      <c r="D24" s="2">
        <f>'1E'!L53</f>
        <v>576.99718740591527</v>
      </c>
      <c r="E24" s="3">
        <f t="shared" si="1"/>
        <v>3.2055147384171478</v>
      </c>
      <c r="G24" s="3">
        <f>AVERAGE('2E'!$J23:$J53) + Calibration!$C$11</f>
        <v>392.99925643866766</v>
      </c>
      <c r="H24" s="3">
        <f>'2E'!K53</f>
        <v>1008.2505191002431</v>
      </c>
      <c r="I24" s="3">
        <f>'2E'!L53</f>
        <v>574.31763004863058</v>
      </c>
      <c r="J24" s="3">
        <f t="shared" si="2"/>
        <v>3.484395126184642</v>
      </c>
      <c r="L24" s="3">
        <f>AVERAGE('3E'!$J23:$J53) + Calibration!$C$11</f>
        <v>403.31971189180234</v>
      </c>
      <c r="M24" s="3">
        <f>'3E'!K53</f>
        <v>1029.4508452060179</v>
      </c>
      <c r="N24" s="3">
        <f>'3E'!L53</f>
        <v>569.20585458720018</v>
      </c>
      <c r="O24" s="3">
        <f t="shared" si="3"/>
        <v>3.5460118518644572</v>
      </c>
      <c r="Q24" s="3">
        <f>AVERAGE('4E'!$K167:$K197) + Calibration!$C$11</f>
        <v>401.84762309436945</v>
      </c>
      <c r="R24" s="3">
        <f>'4E'!L197</f>
        <v>830.39472558959153</v>
      </c>
      <c r="S24" s="3">
        <f>'4E'!M197</f>
        <v>562.28026892912123</v>
      </c>
      <c r="T24" s="3">
        <f t="shared" si="4"/>
        <v>2.4270205132374763</v>
      </c>
    </row>
    <row r="25" spans="1:20" x14ac:dyDescent="0.25">
      <c r="A25" s="3">
        <f t="shared" si="0"/>
        <v>4.3333333333333348</v>
      </c>
      <c r="B25" s="3">
        <f>AVERAGE('1E'!$J24:$J54) + Calibration!$C$11</f>
        <v>402.14243918874263</v>
      </c>
      <c r="C25" s="2">
        <f>'1E'!K54</f>
        <v>921.95243029167841</v>
      </c>
      <c r="D25" s="2">
        <f>'1E'!L54</f>
        <v>577.40944285468834</v>
      </c>
      <c r="E25" s="3">
        <f t="shared" si="1"/>
        <v>2.9438759568014596</v>
      </c>
      <c r="G25" s="3">
        <f>AVERAGE('2E'!$J24:$J54) + Calibration!$C$11</f>
        <v>392.99925643866766</v>
      </c>
      <c r="H25" s="3">
        <f>'2E'!K54</f>
        <v>1033.8203243904413</v>
      </c>
      <c r="I25" s="3">
        <f>'2E'!L54</f>
        <v>574.07029491788091</v>
      </c>
      <c r="J25" s="3">
        <f t="shared" si="2"/>
        <v>3.6292063770307288</v>
      </c>
      <c r="L25" s="3">
        <f>AVERAGE('3E'!$J24:$J54) + Calibration!$C$11</f>
        <v>403.31971189180234</v>
      </c>
      <c r="M25" s="3">
        <f>'3E'!K54</f>
        <v>960.63076214396301</v>
      </c>
      <c r="N25" s="3">
        <f>'3E'!L54</f>
        <v>569.20585458720018</v>
      </c>
      <c r="O25" s="3">
        <f t="shared" si="3"/>
        <v>3.1562583047239157</v>
      </c>
      <c r="Q25" s="3">
        <f>AVERAGE('4E'!$K168:$K198) + Calibration!$C$11</f>
        <v>402.33831975590351</v>
      </c>
      <c r="R25" s="3">
        <f>'4E'!L198</f>
        <v>856.16680745974054</v>
      </c>
      <c r="S25" s="3">
        <f>'4E'!M198</f>
        <v>561.8267813396476</v>
      </c>
      <c r="T25" s="3">
        <f t="shared" si="4"/>
        <v>2.5701983346417197</v>
      </c>
    </row>
    <row r="26" spans="1:20" x14ac:dyDescent="0.25">
      <c r="A26" s="3">
        <f t="shared" si="0"/>
        <v>4.4166666666666679</v>
      </c>
      <c r="B26" s="3">
        <f>AVERAGE('1E'!$J25:$J55) + Calibration!$C$11</f>
        <v>401.89511244026642</v>
      </c>
      <c r="C26" s="2">
        <f>'1E'!K55</f>
        <v>961.92546010467436</v>
      </c>
      <c r="D26" s="2">
        <f>'1E'!L55</f>
        <v>576.54374516272719</v>
      </c>
      <c r="E26" s="3">
        <f t="shared" si="1"/>
        <v>3.1716586902654127</v>
      </c>
      <c r="G26" s="3">
        <f>AVERAGE('2E'!$J25:$J55) + Calibration!$C$11</f>
        <v>393.20107562260239</v>
      </c>
      <c r="H26" s="3">
        <f>'2E'!K55</f>
        <v>1175.1825236180923</v>
      </c>
      <c r="I26" s="3">
        <f>'2E'!L55</f>
        <v>575.18332774059172</v>
      </c>
      <c r="J26" s="3">
        <f t="shared" si="2"/>
        <v>4.4286497428304479</v>
      </c>
      <c r="L26" s="3">
        <f>AVERAGE('3E'!$J25:$J55) + Calibration!$C$11</f>
        <v>403.14955095272194</v>
      </c>
      <c r="M26" s="3">
        <f>'3E'!K55</f>
        <v>1036.0050619597255</v>
      </c>
      <c r="N26" s="3">
        <f>'3E'!L55</f>
        <v>569.86544928911235</v>
      </c>
      <c r="O26" s="3">
        <f t="shared" si="3"/>
        <v>3.5840944861982993</v>
      </c>
      <c r="Q26" s="3">
        <f>AVERAGE('4E'!$K169:$K199) + Calibration!$C$11</f>
        <v>402.9576266273948</v>
      </c>
      <c r="R26" s="3">
        <f>'4E'!L199</f>
        <v>857.90657377500156</v>
      </c>
      <c r="S26" s="3">
        <f>'4E'!M199</f>
        <v>562.93986363103352</v>
      </c>
      <c r="T26" s="3">
        <f t="shared" si="4"/>
        <v>2.5765439102819379</v>
      </c>
    </row>
    <row r="27" spans="1:20" x14ac:dyDescent="0.25">
      <c r="A27" s="3">
        <f t="shared" si="0"/>
        <v>4.5000000000000009</v>
      </c>
      <c r="B27" s="3">
        <f>AVERAGE('1E'!$J26:$J56) + Calibration!$C$11</f>
        <v>401.46773147699486</v>
      </c>
      <c r="C27" s="2">
        <f>'1E'!K56</f>
        <v>942.26261968835433</v>
      </c>
      <c r="D27" s="2">
        <f>'1E'!L56</f>
        <v>576.99718740591527</v>
      </c>
      <c r="E27" s="3">
        <f t="shared" si="1"/>
        <v>3.062721179307403</v>
      </c>
      <c r="G27" s="3">
        <f>AVERAGE('2E'!$J26:$J56) + Calibration!$C$11</f>
        <v>393.56316207417927</v>
      </c>
      <c r="H27" s="3">
        <f>'2E'!K56</f>
        <v>1134.1170805160464</v>
      </c>
      <c r="I27" s="3">
        <f>'2E'!L56</f>
        <v>574.52373303867955</v>
      </c>
      <c r="J27" s="3">
        <f t="shared" si="2"/>
        <v>4.1940303428765882</v>
      </c>
      <c r="L27" s="3">
        <f>AVERAGE('3E'!$J26:$J56) + Calibration!$C$11</f>
        <v>402.86067347512255</v>
      </c>
      <c r="M27" s="3">
        <f>'3E'!K56</f>
        <v>1010.435256669527</v>
      </c>
      <c r="N27" s="3">
        <f>'3E'!L56</f>
        <v>568.95851945645063</v>
      </c>
      <c r="O27" s="3">
        <f t="shared" si="3"/>
        <v>3.4409192551966199</v>
      </c>
      <c r="Q27" s="3">
        <f>AVERAGE('4E'!$K170:$K200) + Calibration!$C$11</f>
        <v>403.46019458662994</v>
      </c>
      <c r="R27" s="3">
        <f>'4E'!L200</f>
        <v>861.18372867919095</v>
      </c>
      <c r="S27" s="3">
        <f>'4E'!M200</f>
        <v>563.6406368825817</v>
      </c>
      <c r="T27" s="3">
        <f t="shared" si="4"/>
        <v>2.5922574208667863</v>
      </c>
    </row>
    <row r="28" spans="1:20" x14ac:dyDescent="0.25">
      <c r="A28" s="3">
        <f t="shared" si="0"/>
        <v>4.5833333333333339</v>
      </c>
      <c r="B28" s="3">
        <f>AVERAGE('1E'!$J27:$J57) + Calibration!$C$11</f>
        <v>400.95527004418312</v>
      </c>
      <c r="C28" s="2">
        <f>'1E'!K57</f>
        <v>909.28887498361553</v>
      </c>
      <c r="D28" s="2">
        <f>'1E'!L57</f>
        <v>576.74985227516584</v>
      </c>
      <c r="E28" s="3">
        <f t="shared" si="1"/>
        <v>2.8788809434774154</v>
      </c>
      <c r="G28" s="3">
        <f>AVERAGE('2E'!$J27:$J57) + Calibration!$C$11</f>
        <v>394.01230800659016</v>
      </c>
      <c r="H28" s="3">
        <f>'2E'!K57</f>
        <v>1158.149493171461</v>
      </c>
      <c r="I28" s="3">
        <f>'2E'!L57</f>
        <v>573.86419192783205</v>
      </c>
      <c r="J28" s="3">
        <f t="shared" si="2"/>
        <v>4.3275910921445613</v>
      </c>
      <c r="L28" s="3">
        <f>AVERAGE('3E'!$J27:$J57) + Calibration!$C$11</f>
        <v>402.82901503240674</v>
      </c>
      <c r="M28" s="3">
        <f>'3E'!K57</f>
        <v>1004.0833205416255</v>
      </c>
      <c r="N28" s="3">
        <f>'3E'!L57</f>
        <v>569.41200704592427</v>
      </c>
      <c r="O28" s="3">
        <f t="shared" si="3"/>
        <v>3.4051251884487908</v>
      </c>
      <c r="Q28" s="3">
        <f>AVERAGE('4E'!$K171:$K201) + Calibration!$C$11</f>
        <v>403.84404600734615</v>
      </c>
      <c r="R28" s="3">
        <f>'4E'!L201</f>
        <v>861.62870397906931</v>
      </c>
      <c r="S28" s="3">
        <f>'4E'!M201</f>
        <v>564.30023158449387</v>
      </c>
      <c r="T28" s="3">
        <f t="shared" si="4"/>
        <v>2.5926035879688656</v>
      </c>
    </row>
    <row r="29" spans="1:20" x14ac:dyDescent="0.25">
      <c r="A29" s="3">
        <f t="shared" si="0"/>
        <v>4.666666666666667</v>
      </c>
      <c r="B29" s="3">
        <f>AVERAGE('1E'!$J28:$J58) + Calibration!$C$11</f>
        <v>400.31419840141416</v>
      </c>
      <c r="C29" s="2">
        <f>'1E'!K58</f>
        <v>944.00238600361524</v>
      </c>
      <c r="D29" s="2">
        <f>'1E'!L58</f>
        <v>576.54374516272719</v>
      </c>
      <c r="E29" s="3">
        <f t="shared" si="1"/>
        <v>3.0791070023164115</v>
      </c>
      <c r="G29" s="3">
        <f>AVERAGE('2E'!$J28:$J58) + Calibration!$C$11</f>
        <v>394.59006296178887</v>
      </c>
      <c r="H29" s="3">
        <f>'2E'!K58</f>
        <v>1043.2067207484597</v>
      </c>
      <c r="I29" s="3">
        <f>'2E'!L58</f>
        <v>573.65803534671829</v>
      </c>
      <c r="J29" s="3">
        <f t="shared" si="2"/>
        <v>3.6733556813473811</v>
      </c>
      <c r="L29" s="3">
        <f>AVERAGE('3E'!$J28:$J58) + Calibration!$C$11</f>
        <v>402.67864123834119</v>
      </c>
      <c r="M29" s="3">
        <f>'3E'!K58</f>
        <v>965.00033842891298</v>
      </c>
      <c r="N29" s="3">
        <f>'3E'!L58</f>
        <v>568.95851945645063</v>
      </c>
      <c r="O29" s="3">
        <f t="shared" si="3"/>
        <v>3.1846354488775153</v>
      </c>
      <c r="Q29" s="3">
        <f>AVERAGE('4E'!$K172:$K202) + Calibration!$C$11</f>
        <v>404.28329846618038</v>
      </c>
      <c r="R29" s="3">
        <f>'4E'!L202</f>
        <v>886.30846561483975</v>
      </c>
      <c r="S29" s="3">
        <f>'4E'!M202</f>
        <v>564.05289645374432</v>
      </c>
      <c r="T29" s="3">
        <f t="shared" si="4"/>
        <v>2.7298865439874551</v>
      </c>
    </row>
    <row r="30" spans="1:20" x14ac:dyDescent="0.25">
      <c r="A30" s="3">
        <f t="shared" si="0"/>
        <v>4.75</v>
      </c>
      <c r="B30" s="3">
        <f>AVERAGE('1E'!$J29:$J59) + Calibration!$C$11</f>
        <v>399.68302023222185</v>
      </c>
      <c r="C30" s="2">
        <f>'1E'!K59</f>
        <v>919.52490094779557</v>
      </c>
      <c r="D30" s="2">
        <f>'1E'!L59</f>
        <v>577.86288509787653</v>
      </c>
      <c r="E30" s="3">
        <f t="shared" si="1"/>
        <v>2.9440565594553592</v>
      </c>
      <c r="G30" s="3">
        <f>AVERAGE('2E'!$J29:$J59) + Calibration!$C$11</f>
        <v>395.02931522276157</v>
      </c>
      <c r="H30" s="3">
        <f>'2E'!K59</f>
        <v>1064.6093274800407</v>
      </c>
      <c r="I30" s="3">
        <f>'2E'!L59</f>
        <v>573.41070021596875</v>
      </c>
      <c r="J30" s="3">
        <f t="shared" si="2"/>
        <v>3.792078899939209</v>
      </c>
      <c r="L30" s="3">
        <f>AVERAGE('3E'!$J29:$J59) + Calibration!$C$11</f>
        <v>402.30468210403222</v>
      </c>
      <c r="M30" s="3">
        <f>'3E'!K59</f>
        <v>908.39883537504272</v>
      </c>
      <c r="N30" s="3">
        <f>'3E'!L59</f>
        <v>568.95851945645063</v>
      </c>
      <c r="O30" s="3">
        <f t="shared" si="3"/>
        <v>2.8661981016007179</v>
      </c>
      <c r="Q30" s="3">
        <f>AVERAGE('4E'!$K173:$K203) + Calibration!$C$11</f>
        <v>404.6671498868966</v>
      </c>
      <c r="R30" s="3">
        <f>'4E'!L203</f>
        <v>821.85795479187937</v>
      </c>
      <c r="S30" s="3">
        <f>'4E'!M203</f>
        <v>562.73371117230943</v>
      </c>
      <c r="T30" s="3">
        <f t="shared" si="4"/>
        <v>2.3627056058551599</v>
      </c>
    </row>
    <row r="31" spans="1:20" x14ac:dyDescent="0.25">
      <c r="A31" s="3">
        <f t="shared" si="0"/>
        <v>4.833333333333333</v>
      </c>
      <c r="B31" s="3">
        <f>AVERAGE('1E'!$J30:$J60) + Calibration!$C$11</f>
        <v>399.13890035669408</v>
      </c>
      <c r="C31" s="2">
        <f>'1E'!K60</f>
        <v>899.86206053147555</v>
      </c>
      <c r="D31" s="2">
        <f>'1E'!L60</f>
        <v>575.88415458320458</v>
      </c>
      <c r="E31" s="3">
        <f t="shared" si="1"/>
        <v>2.8357801840716874</v>
      </c>
      <c r="G31" s="3">
        <f>AVERAGE('2E'!$J30:$J60) + Calibration!$C$11</f>
        <v>395.43493161261705</v>
      </c>
      <c r="H31" s="3">
        <f>'2E'!K60</f>
        <v>1101.1029217630412</v>
      </c>
      <c r="I31" s="3">
        <f>'2E'!L60</f>
        <v>574.07029491788091</v>
      </c>
      <c r="J31" s="3">
        <f t="shared" si="2"/>
        <v>3.9964584468267068</v>
      </c>
      <c r="L31" s="3">
        <f>AVERAGE('3E'!$J30:$J60) + Calibration!$C$11</f>
        <v>402.16420079423546</v>
      </c>
      <c r="M31" s="3">
        <f>'3E'!K60</f>
        <v>972.64696847167045</v>
      </c>
      <c r="N31" s="3">
        <f>'3E'!L60</f>
        <v>569.86544928911235</v>
      </c>
      <c r="O31" s="3">
        <f t="shared" si="3"/>
        <v>3.2308546051062406</v>
      </c>
      <c r="Q31" s="3">
        <f>AVERAGE('4E'!$K174:$K204) + Calibration!$C$11</f>
        <v>404.95602736449592</v>
      </c>
      <c r="R31" s="3">
        <f>'4E'!L204</f>
        <v>820.76563051164533</v>
      </c>
      <c r="S31" s="3">
        <f>'4E'!M204</f>
        <v>564.30023158449387</v>
      </c>
      <c r="T31" s="3">
        <f t="shared" si="4"/>
        <v>2.3548833501925666</v>
      </c>
    </row>
    <row r="32" spans="1:20" x14ac:dyDescent="0.25">
      <c r="A32" s="3">
        <f t="shared" si="0"/>
        <v>4.9166666666666661</v>
      </c>
      <c r="B32" s="3">
        <f>AVERAGE('1E'!$J31:$J61) + Calibration!$C$11</f>
        <v>398.55125192791877</v>
      </c>
      <c r="C32" s="2">
        <f>'1E'!K61</f>
        <v>907.10413741433149</v>
      </c>
      <c r="D32" s="2">
        <f>'1E'!L61</f>
        <v>577.656777985438</v>
      </c>
      <c r="E32" s="3">
        <f t="shared" si="1"/>
        <v>2.8801228102000613</v>
      </c>
      <c r="G32" s="3">
        <f>AVERAGE('2E'!$J31:$J61) + Calibration!$C$11</f>
        <v>395.94739324329043</v>
      </c>
      <c r="H32" s="3">
        <f>'2E'!K61</f>
        <v>1057.2053880655003</v>
      </c>
      <c r="I32" s="3">
        <f>'2E'!L61</f>
        <v>573.86419192783205</v>
      </c>
      <c r="J32" s="3">
        <f t="shared" si="2"/>
        <v>3.7449482417015694</v>
      </c>
      <c r="L32" s="3">
        <f>AVERAGE('3E'!$J31:$J61) + Calibration!$C$11</f>
        <v>401.77837174725636</v>
      </c>
      <c r="M32" s="3">
        <f>'3E'!K61</f>
        <v>1202.9370664775749</v>
      </c>
      <c r="N32" s="3">
        <f>'3E'!L61</f>
        <v>568.29892475453835</v>
      </c>
      <c r="O32" s="3">
        <f t="shared" si="3"/>
        <v>4.5372575736659488</v>
      </c>
      <c r="Q32" s="3">
        <f>AVERAGE('4E'!$K175:$K205) + Calibration!$C$11</f>
        <v>405.1578465484306</v>
      </c>
      <c r="R32" s="3">
        <f>'4E'!L205</f>
        <v>926.32190947610184</v>
      </c>
      <c r="S32" s="3">
        <f>'4E'!M205</f>
        <v>562.93986363103352</v>
      </c>
      <c r="T32" s="3">
        <f t="shared" si="4"/>
        <v>2.9515445656332426</v>
      </c>
    </row>
    <row r="33" spans="1:20" x14ac:dyDescent="0.25">
      <c r="A33" s="3">
        <f t="shared" si="0"/>
        <v>4.9999999999999991</v>
      </c>
      <c r="B33" s="3">
        <f>AVERAGE('1E'!$J32:$J62) + Calibration!$C$11</f>
        <v>397.92996723230306</v>
      </c>
      <c r="C33" s="2">
        <f>'1E'!K62</f>
        <v>863.16618966852423</v>
      </c>
      <c r="D33" s="2">
        <f>'1E'!L62</f>
        <v>575.63681533006536</v>
      </c>
      <c r="E33" s="3">
        <f t="shared" si="1"/>
        <v>2.6348045495568622</v>
      </c>
      <c r="G33" s="3">
        <f>AVERAGE('2E'!$J32:$J62) + Calibration!$C$11</f>
        <v>396.48161964524155</v>
      </c>
      <c r="H33" s="3">
        <f>'2E'!K62</f>
        <v>1033.1729754100857</v>
      </c>
      <c r="I33" s="3">
        <f>'2E'!L62</f>
        <v>574.77111763810422</v>
      </c>
      <c r="J33" s="3">
        <f t="shared" si="2"/>
        <v>3.6058182917232173</v>
      </c>
      <c r="L33" s="3">
        <f>AVERAGE('3E'!$J32:$J62) + Calibration!$C$11</f>
        <v>401.54489530777511</v>
      </c>
      <c r="M33" s="3">
        <f>'3E'!K62</f>
        <v>1464.9062112275064</v>
      </c>
      <c r="N33" s="3">
        <f>'3E'!L62</f>
        <v>569.6181141583628</v>
      </c>
      <c r="O33" s="3">
        <f t="shared" si="3"/>
        <v>6.0222078546177036</v>
      </c>
      <c r="Q33" s="3">
        <f>AVERAGE('4E'!$K176:$K206) + Calibration!$C$11</f>
        <v>405.32800748751094</v>
      </c>
      <c r="R33" s="3">
        <f>'4E'!L206</f>
        <v>918.23020703293957</v>
      </c>
      <c r="S33" s="3">
        <f>'4E'!M206</f>
        <v>564.30023158449387</v>
      </c>
      <c r="T33" s="3">
        <f t="shared" si="4"/>
        <v>2.9047545820129663</v>
      </c>
    </row>
    <row r="34" spans="1:20" x14ac:dyDescent="0.25">
      <c r="A34" s="3">
        <f t="shared" si="0"/>
        <v>5.0833333333333321</v>
      </c>
      <c r="B34" s="3">
        <f>AVERAGE('1E'!$J33:$J63) + Calibration!$C$11</f>
        <v>397.42937808650009</v>
      </c>
      <c r="C34" s="2">
        <f>'1E'!K63</f>
        <v>876.92206521096591</v>
      </c>
      <c r="D34" s="2">
        <f>'1E'!L63</f>
        <v>576.54374516272719</v>
      </c>
      <c r="E34" s="3">
        <f t="shared" si="1"/>
        <v>2.7155441743102493</v>
      </c>
      <c r="G34" s="3">
        <f>AVERAGE('2E'!$J33:$J63) + Calibration!$C$11</f>
        <v>397.02573952076921</v>
      </c>
      <c r="H34" s="3">
        <f>'2E'!K63</f>
        <v>1064.8520221541132</v>
      </c>
      <c r="I34" s="3">
        <f>'2E'!L63</f>
        <v>574.52373303867955</v>
      </c>
      <c r="J34" s="3">
        <f t="shared" si="2"/>
        <v>3.782146881388202</v>
      </c>
      <c r="L34" s="3">
        <f>AVERAGE('3E'!$J33:$J63) + Calibration!$C$11</f>
        <v>401.36286326885522</v>
      </c>
      <c r="M34" s="3">
        <f>'3E'!K63</f>
        <v>1336.2075632620633</v>
      </c>
      <c r="N34" s="3">
        <f>'3E'!L63</f>
        <v>568.09282176448937</v>
      </c>
      <c r="O34" s="3">
        <f t="shared" si="3"/>
        <v>5.2943707946319538</v>
      </c>
      <c r="Q34" s="3">
        <f>AVERAGE('4E'!$K177:$K207) + Calibration!$C$11</f>
        <v>405.5852277095637</v>
      </c>
      <c r="R34" s="3">
        <f>'4E'!L207</f>
        <v>904.91939984504734</v>
      </c>
      <c r="S34" s="3">
        <f>'4E'!M207</f>
        <v>564.30023158449387</v>
      </c>
      <c r="T34" s="3">
        <f t="shared" si="4"/>
        <v>2.8279138318215167</v>
      </c>
    </row>
    <row r="35" spans="1:20" x14ac:dyDescent="0.25">
      <c r="A35" s="3">
        <f t="shared" si="0"/>
        <v>5.1666666666666652</v>
      </c>
      <c r="B35" s="3">
        <f>AVERAGE('1E'!$J34:$J64) + Calibration!$C$11</f>
        <v>397.02178288321244</v>
      </c>
      <c r="C35" s="2">
        <f>'1E'!K64</f>
        <v>886.10618498903352</v>
      </c>
      <c r="D35" s="2">
        <f>'1E'!L64</f>
        <v>576.29636056330253</v>
      </c>
      <c r="E35" s="3">
        <f t="shared" si="1"/>
        <v>2.7698655986795484</v>
      </c>
      <c r="G35" s="3">
        <f>AVERAGE('2E'!$J34:$J64) + Calibration!$C$11</f>
        <v>397.57183722042129</v>
      </c>
      <c r="H35" s="3">
        <f>'2E'!K64</f>
        <v>1008.4527997260491</v>
      </c>
      <c r="I35" s="3">
        <f>'2E'!L64</f>
        <v>574.07029491788091</v>
      </c>
      <c r="J35" s="3">
        <f t="shared" si="2"/>
        <v>3.4596445023541893</v>
      </c>
      <c r="L35" s="3">
        <f>AVERAGE('3E'!$J34:$J64) + Calibration!$C$11</f>
        <v>401.19270252763636</v>
      </c>
      <c r="M35" s="3">
        <f>'3E'!K64</f>
        <v>1340.7793190264374</v>
      </c>
      <c r="N35" s="3">
        <f>'3E'!L64</f>
        <v>569.20585458720018</v>
      </c>
      <c r="O35" s="3">
        <f t="shared" si="3"/>
        <v>5.3212260190964846</v>
      </c>
      <c r="Q35" s="3">
        <f>AVERAGE('4E'!$K178:$K208) + Calibration!$C$11</f>
        <v>405.86223388946195</v>
      </c>
      <c r="R35" s="3">
        <f>'4E'!L208</f>
        <v>843.05828089765441</v>
      </c>
      <c r="S35" s="3">
        <f>'4E'!M208</f>
        <v>564.30023158449387</v>
      </c>
      <c r="T35" s="3">
        <f t="shared" si="4"/>
        <v>2.4760026802585817</v>
      </c>
    </row>
    <row r="36" spans="1:20" x14ac:dyDescent="0.25">
      <c r="A36" s="3">
        <f t="shared" ref="A36:A68" si="5">1/12+A35</f>
        <v>5.2499999999999982</v>
      </c>
      <c r="B36" s="3">
        <f>AVERAGE('1E'!$J35:$J65) + Calibration!$C$11</f>
        <v>396.71311826059821</v>
      </c>
      <c r="C36" s="2">
        <f>'1E'!K65</f>
        <v>904.47433149049766</v>
      </c>
      <c r="D36" s="2">
        <f>'1E'!L65</f>
        <v>576.74985227516584</v>
      </c>
      <c r="E36" s="3">
        <f t="shared" si="1"/>
        <v>2.8756392778295679</v>
      </c>
      <c r="G36" s="3">
        <f>AVERAGE('2E'!$J35:$J65) + Calibration!$C$11</f>
        <v>398.17135694689779</v>
      </c>
      <c r="H36" s="3">
        <f>'2E'!K65</f>
        <v>1263.6653499959407</v>
      </c>
      <c r="I36" s="3">
        <f>'2E'!L65</f>
        <v>574.97722475054275</v>
      </c>
      <c r="J36" s="3">
        <f t="shared" si="2"/>
        <v>4.9016121284760299</v>
      </c>
      <c r="L36" s="3">
        <f>AVERAGE('3E'!$J35:$J65) + Calibration!$C$11</f>
        <v>400.91371753430582</v>
      </c>
      <c r="M36" s="3">
        <f>'3E'!K65</f>
        <v>1419.4307737463894</v>
      </c>
      <c r="N36" s="3">
        <f>'3E'!L65</f>
        <v>569.86544928911235</v>
      </c>
      <c r="O36" s="3">
        <f t="shared" si="3"/>
        <v>5.7682382499285119</v>
      </c>
      <c r="Q36" s="3">
        <f>AVERAGE('4E'!$K179:$K209) + Calibration!$C$11</f>
        <v>406.042288302119</v>
      </c>
      <c r="R36" s="3">
        <f>'4E'!L209</f>
        <v>874.53504701587599</v>
      </c>
      <c r="S36" s="3">
        <f>'4E'!M209</f>
        <v>563.18719876178318</v>
      </c>
      <c r="T36" s="3">
        <f t="shared" si="4"/>
        <v>2.6532475172065375</v>
      </c>
    </row>
    <row r="37" spans="1:20" x14ac:dyDescent="0.25">
      <c r="A37" s="3">
        <f t="shared" si="5"/>
        <v>5.3333333333333313</v>
      </c>
      <c r="B37" s="3">
        <f>AVERAGE('1E'!$J36:$J66) + Calibration!$C$11</f>
        <v>396.27386599962551</v>
      </c>
      <c r="C37" s="2">
        <f>'1E'!K66</f>
        <v>876.27471623061024</v>
      </c>
      <c r="D37" s="2">
        <f>'1E'!L66</f>
        <v>576.99718740591527</v>
      </c>
      <c r="E37" s="3">
        <f t="shared" si="1"/>
        <v>2.7184220896582025</v>
      </c>
      <c r="G37" s="3">
        <f>AVERAGE('2E'!$J36:$J66) + Calibration!$C$11</f>
        <v>398.7055833488489</v>
      </c>
      <c r="H37" s="3">
        <f>'2E'!K66</f>
        <v>1315.4523095566933</v>
      </c>
      <c r="I37" s="3">
        <f>'2E'!L66</f>
        <v>574.97722475054275</v>
      </c>
      <c r="J37" s="3">
        <f t="shared" si="2"/>
        <v>5.1918752851083498</v>
      </c>
      <c r="L37" s="3">
        <f>AVERAGE('3E'!$J36:$J66) + Calibration!$C$11</f>
        <v>400.69013476626282</v>
      </c>
      <c r="M37" s="3">
        <f>'3E'!K66</f>
        <v>1140.4285985498263</v>
      </c>
      <c r="N37" s="3">
        <f>'3E'!L66</f>
        <v>569.6181141583628</v>
      </c>
      <c r="O37" s="3">
        <f t="shared" si="3"/>
        <v>4.1894121219813938</v>
      </c>
      <c r="Q37" s="3">
        <f>AVERAGE('4E'!$K180:$K210) + Calibration!$C$11</f>
        <v>406.19266328335391</v>
      </c>
      <c r="R37" s="3">
        <f>'4E'!L210</f>
        <v>936.35565481447588</v>
      </c>
      <c r="S37" s="3">
        <f>'4E'!M210</f>
        <v>564.05289645374432</v>
      </c>
      <c r="T37" s="3">
        <f t="shared" si="4"/>
        <v>3.0025088218155087</v>
      </c>
    </row>
    <row r="38" spans="1:20" x14ac:dyDescent="0.25">
      <c r="A38" s="3">
        <f t="shared" si="5"/>
        <v>5.4166666666666643</v>
      </c>
      <c r="B38" s="3">
        <f>AVERAGE('1E'!$J37:$J67) + Calibration!$C$11</f>
        <v>395.94343660573367</v>
      </c>
      <c r="C38" s="2">
        <f>'1E'!K67</f>
        <v>882.38396173029469</v>
      </c>
      <c r="D38" s="2">
        <f>'1E'!L67</f>
        <v>576.29636056330253</v>
      </c>
      <c r="E38" s="3">
        <f t="shared" si="1"/>
        <v>2.7548923468931448</v>
      </c>
      <c r="G38" s="3">
        <f>AVERAGE('2E'!$J37:$J67) + Calibration!$C$11</f>
        <v>399.23980975079991</v>
      </c>
      <c r="H38" s="3">
        <f>'2E'!K67</f>
        <v>1224.3396732091558</v>
      </c>
      <c r="I38" s="3">
        <f>'2E'!L67</f>
        <v>574.07029491788091</v>
      </c>
      <c r="J38" s="3">
        <f t="shared" si="2"/>
        <v>4.6728452541694576</v>
      </c>
      <c r="L38" s="3">
        <f>AVERAGE('3E'!$J37:$J67) + Calibration!$C$11</f>
        <v>400.52986631145131</v>
      </c>
      <c r="M38" s="3">
        <f>'3E'!K67</f>
        <v>1007.8054507456934</v>
      </c>
      <c r="N38" s="3">
        <f>'3E'!L67</f>
        <v>568.75241646640166</v>
      </c>
      <c r="O38" s="3">
        <f t="shared" si="3"/>
        <v>3.4392259147910464</v>
      </c>
      <c r="Q38" s="3">
        <f>AVERAGE('4E'!$K181:$K211) + Calibration!$C$11</f>
        <v>406.52309149007641</v>
      </c>
      <c r="R38" s="3">
        <f>'4E'!L211</f>
        <v>909.9362239639712</v>
      </c>
      <c r="S38" s="3">
        <f>'4E'!M211</f>
        <v>562.73371117230943</v>
      </c>
      <c r="T38" s="3">
        <f t="shared" si="4"/>
        <v>2.8510144906671013</v>
      </c>
    </row>
    <row r="39" spans="1:20" x14ac:dyDescent="0.25">
      <c r="A39" s="3">
        <f t="shared" si="5"/>
        <v>5.4999999999999973</v>
      </c>
      <c r="B39" s="3">
        <f>AVERAGE('1E'!$J38:$J68) + Calibration!$C$11</f>
        <v>395.55760637158517</v>
      </c>
      <c r="C39" s="2">
        <f>'1E'!K68</f>
        <v>854.87211354488466</v>
      </c>
      <c r="D39" s="2">
        <f>'1E'!L68</f>
        <v>576.99718740591527</v>
      </c>
      <c r="E39" s="3">
        <f t="shared" si="1"/>
        <v>2.601267689004124</v>
      </c>
      <c r="G39" s="3">
        <f>AVERAGE('2E'!$J38:$J68) + Calibration!$C$11</f>
        <v>399.76216366788054</v>
      </c>
      <c r="H39" s="3">
        <f>'2E'!K68</f>
        <v>1350.6107877848608</v>
      </c>
      <c r="I39" s="3">
        <f>'2E'!L68</f>
        <v>574.31763004863058</v>
      </c>
      <c r="J39" s="3">
        <f t="shared" si="2"/>
        <v>5.385006927543678</v>
      </c>
      <c r="L39" s="3">
        <f>AVERAGE('3E'!$J38:$J68) + Calibration!$C$11</f>
        <v>400.31617582981545</v>
      </c>
      <c r="M39" s="3">
        <f>'3E'!K68</f>
        <v>1167.5358895294794</v>
      </c>
      <c r="N39" s="3">
        <f>'3E'!L68</f>
        <v>570.73114698107349</v>
      </c>
      <c r="O39" s="3">
        <f t="shared" si="3"/>
        <v>4.3450485896822233</v>
      </c>
      <c r="Q39" s="3">
        <f>AVERAGE('4E'!$K182:$K212) + Calibration!$C$11</f>
        <v>406.89704943721603</v>
      </c>
      <c r="R39" s="3">
        <f>'4E'!L212</f>
        <v>925.22958924172303</v>
      </c>
      <c r="S39" s="3">
        <f>'4E'!M212</f>
        <v>562.73371117230943</v>
      </c>
      <c r="T39" s="3">
        <f t="shared" si="4"/>
        <v>2.9355086044434162</v>
      </c>
    </row>
    <row r="40" spans="1:20" x14ac:dyDescent="0.25">
      <c r="A40" s="3">
        <f t="shared" si="5"/>
        <v>5.5833333333333304</v>
      </c>
      <c r="B40" s="3">
        <f>AVERAGE('1E'!$J39:$J69) + Calibration!$C$11</f>
        <v>395.20541339358493</v>
      </c>
      <c r="C40" s="2">
        <f>'1E'!K69</f>
        <v>856.40959923433945</v>
      </c>
      <c r="D40" s="2">
        <f>'1E'!L69</f>
        <v>576.99718740591527</v>
      </c>
      <c r="E40" s="3">
        <f t="shared" si="1"/>
        <v>2.6119696371975358</v>
      </c>
      <c r="G40" s="3">
        <f>AVERAGE('2E'!$J39:$J69) + Calibration!$C$11</f>
        <v>400.31815484110933</v>
      </c>
      <c r="H40" s="3">
        <f>'2E'!K69</f>
        <v>1126.2276546528349</v>
      </c>
      <c r="I40" s="3">
        <f>'2E'!L69</f>
        <v>575.18332774059172</v>
      </c>
      <c r="J40" s="3">
        <f t="shared" si="2"/>
        <v>4.1110935916703717</v>
      </c>
      <c r="L40" s="3">
        <f>AVERAGE('3E'!$J39:$J69) + Calibration!$C$11</f>
        <v>400.1024851503181</v>
      </c>
      <c r="M40" s="3">
        <f>'3E'!K69</f>
        <v>1142.6133401649656</v>
      </c>
      <c r="N40" s="3">
        <f>'3E'!L69</f>
        <v>570.3189368785861</v>
      </c>
      <c r="O40" s="3">
        <f t="shared" si="3"/>
        <v>4.2051131974276705</v>
      </c>
      <c r="Q40" s="3">
        <f>AVERAGE('4E'!$K183:$K213) + Calibration!$C$11</f>
        <v>407.28090085793212</v>
      </c>
      <c r="R40" s="3">
        <f>'4E'!L213</f>
        <v>941.81754728794942</v>
      </c>
      <c r="S40" s="3">
        <f>'4E'!M213</f>
        <v>563.39330175183204</v>
      </c>
      <c r="T40" s="3">
        <f t="shared" si="4"/>
        <v>3.0272784447942547</v>
      </c>
    </row>
    <row r="41" spans="1:20" x14ac:dyDescent="0.25">
      <c r="A41" s="3">
        <f t="shared" si="5"/>
        <v>5.6666666666666634</v>
      </c>
      <c r="B41" s="3">
        <f>AVERAGE('1E'!$J40:$J70) + Calibration!$C$11</f>
        <v>394.83145544644532</v>
      </c>
      <c r="C41" s="2">
        <f>'1E'!K70</f>
        <v>897.67732296219128</v>
      </c>
      <c r="D41" s="2">
        <f>'1E'!L70</f>
        <v>576.99718740591527</v>
      </c>
      <c r="E41" s="3">
        <f t="shared" si="1"/>
        <v>2.8478018597057631</v>
      </c>
      <c r="G41" s="3">
        <f>AVERAGE('2E'!$J40:$J70) + Calibration!$C$11</f>
        <v>400.91569555629184</v>
      </c>
      <c r="H41" s="3">
        <f>'2E'!K70</f>
        <v>1028.5607084969188</v>
      </c>
      <c r="I41" s="3">
        <f>'2E'!L70</f>
        <v>574.77111763810422</v>
      </c>
      <c r="J41" s="3">
        <f t="shared" si="2"/>
        <v>3.5545855112976437</v>
      </c>
      <c r="L41" s="3">
        <f>AVERAGE('3E'!$J40:$J70) + Calibration!$C$11</f>
        <v>399.85713741313572</v>
      </c>
      <c r="M41" s="3">
        <f>'3E'!K70</f>
        <v>920.86001295677329</v>
      </c>
      <c r="N41" s="3">
        <f>'3E'!L70</f>
        <v>569.20585458720018</v>
      </c>
      <c r="O41" s="3">
        <f t="shared" si="3"/>
        <v>2.950631701947438</v>
      </c>
      <c r="Q41" s="3">
        <f>AVERAGE('4E'!$K184:$K214) + Calibration!$C$11</f>
        <v>407.32443040048753</v>
      </c>
      <c r="R41" s="3">
        <f>'4E'!L214</f>
        <v>921.06238663725037</v>
      </c>
      <c r="S41" s="3">
        <f>'4E'!M214</f>
        <v>563.18719876178318</v>
      </c>
      <c r="T41" s="3">
        <f t="shared" si="4"/>
        <v>2.9094877808191955</v>
      </c>
    </row>
    <row r="42" spans="1:20" x14ac:dyDescent="0.25">
      <c r="A42" s="3">
        <f t="shared" si="5"/>
        <v>5.7499999999999964</v>
      </c>
      <c r="B42" s="3">
        <f>AVERAGE('1E'!$J41:$J71) + Calibration!$C$11</f>
        <v>394.41396795675035</v>
      </c>
      <c r="C42" s="2">
        <f>'1E'!K71</f>
        <v>902.04679810075947</v>
      </c>
      <c r="D42" s="2">
        <f>'1E'!L71</f>
        <v>578.11022022862619</v>
      </c>
      <c r="E42" s="3">
        <f t="shared" si="1"/>
        <v>2.8749121969994924</v>
      </c>
      <c r="G42" s="3">
        <f>AVERAGE('2E'!$J41:$J71) + Calibration!$C$11</f>
        <v>401.40837122911978</v>
      </c>
      <c r="H42" s="3">
        <f>'2E'!K71</f>
        <v>1054.5755821416667</v>
      </c>
      <c r="I42" s="3">
        <f>'2E'!L71</f>
        <v>574.07029491788091</v>
      </c>
      <c r="J42" s="3">
        <f t="shared" si="2"/>
        <v>3.6991271443178979</v>
      </c>
      <c r="L42" s="3">
        <f>AVERAGE('3E'!$J41:$J71) + Calibration!$C$11</f>
        <v>399.73050621447231</v>
      </c>
      <c r="M42" s="3">
        <f>'3E'!K71</f>
        <v>940.07788211907018</v>
      </c>
      <c r="N42" s="3">
        <f>'3E'!L71</f>
        <v>570.07155227916144</v>
      </c>
      <c r="O42" s="3">
        <f t="shared" si="3"/>
        <v>3.0601867518381405</v>
      </c>
      <c r="Q42" s="3">
        <f>AVERAGE('4E'!$K185:$K215) + Calibration!$C$11</f>
        <v>407.31453791621874</v>
      </c>
      <c r="R42" s="3">
        <f>'4E'!L215</f>
        <v>883.92135031922317</v>
      </c>
      <c r="S42" s="3">
        <f>'4E'!M215</f>
        <v>562.5276040598709</v>
      </c>
      <c r="T42" s="3">
        <f t="shared" si="4"/>
        <v>2.6992003999460334</v>
      </c>
    </row>
    <row r="43" spans="1:20" x14ac:dyDescent="0.25">
      <c r="A43" s="3">
        <f t="shared" si="5"/>
        <v>5.8333333333333295</v>
      </c>
      <c r="B43" s="3">
        <f>AVERAGE('1E'!$J42:$J72) + Calibration!$C$11</f>
        <v>394.27546546038593</v>
      </c>
      <c r="C43" s="2">
        <f>'1E'!K72</f>
        <v>897.27266865590821</v>
      </c>
      <c r="D43" s="2">
        <f>'1E'!L72</f>
        <v>578.31637268735017</v>
      </c>
      <c r="E43" s="3">
        <f t="shared" si="1"/>
        <v>2.8486589295519091</v>
      </c>
      <c r="G43" s="3">
        <f>AVERAGE('2E'!$J42:$J72) + Calibration!$C$11</f>
        <v>401.96436260021005</v>
      </c>
      <c r="H43" s="3">
        <f>'2E'!K72</f>
        <v>989.68000296415687</v>
      </c>
      <c r="I43" s="3">
        <f>'2E'!L72</f>
        <v>575.18332774059172</v>
      </c>
      <c r="J43" s="3">
        <f t="shared" si="2"/>
        <v>3.3284507276063109</v>
      </c>
      <c r="L43" s="3">
        <f>AVERAGE('3E'!$J42:$J72) + Calibration!$C$11</f>
        <v>399.61178967595333</v>
      </c>
      <c r="M43" s="3">
        <f>'3E'!K72</f>
        <v>1144.5958011542989</v>
      </c>
      <c r="N43" s="3">
        <f>'3E'!L72</f>
        <v>569.20585458720018</v>
      </c>
      <c r="O43" s="3">
        <f t="shared" si="3"/>
        <v>4.2191195958723036</v>
      </c>
      <c r="Q43" s="3">
        <f>AVERAGE('4E'!$K186:$K216) + Calibration!$C$11</f>
        <v>407.16416293498384</v>
      </c>
      <c r="R43" s="3">
        <f>'4E'!L216</f>
        <v>834.56192414820896</v>
      </c>
      <c r="S43" s="3">
        <f>'4E'!M216</f>
        <v>563.18719876178318</v>
      </c>
      <c r="T43" s="3">
        <f t="shared" si="4"/>
        <v>2.4205113690806832</v>
      </c>
    </row>
    <row r="44" spans="1:20" x14ac:dyDescent="0.25">
      <c r="A44" s="3">
        <f t="shared" si="5"/>
        <v>5.9166666666666625</v>
      </c>
      <c r="B44" s="3">
        <f>AVERAGE('1E'!$J43:$J73) + Calibration!$C$11</f>
        <v>394.16862002170654</v>
      </c>
      <c r="C44" s="2">
        <f>'1E'!K73</f>
        <v>875.18229889570512</v>
      </c>
      <c r="D44" s="2">
        <f>'1E'!L73</f>
        <v>579.6355126224995</v>
      </c>
      <c r="E44" s="3">
        <f t="shared" si="1"/>
        <v>2.7241581123233338</v>
      </c>
      <c r="G44" s="3">
        <f>AVERAGE('2E'!$J43:$J73) + Calibration!$C$11</f>
        <v>402.55201122684696</v>
      </c>
      <c r="H44" s="3">
        <f>'2E'!K73</f>
        <v>1126.8750036331903</v>
      </c>
      <c r="I44" s="3">
        <f>'2E'!L73</f>
        <v>573.86419192783205</v>
      </c>
      <c r="J44" s="3">
        <f t="shared" si="2"/>
        <v>4.1021086143018488</v>
      </c>
      <c r="L44" s="3">
        <f>AVERAGE('3E'!$J43:$J73) + Calibration!$C$11</f>
        <v>399.3763354123476</v>
      </c>
      <c r="M44" s="3">
        <f>'3E'!K73</f>
        <v>1038.6348719294144</v>
      </c>
      <c r="N44" s="3">
        <f>'3E'!L73</f>
        <v>569.6181141583628</v>
      </c>
      <c r="O44" s="3">
        <f t="shared" si="3"/>
        <v>3.6203571844389901</v>
      </c>
      <c r="Q44" s="3">
        <f>AVERAGE('4E'!$K187:$K217) + Calibration!$C$11</f>
        <v>406.89705042652378</v>
      </c>
      <c r="R44" s="3">
        <f>'4E'!L217</f>
        <v>834.31922947413636</v>
      </c>
      <c r="S44" s="3">
        <f>'4E'!M217</f>
        <v>564.75367382768206</v>
      </c>
      <c r="T44" s="3">
        <f t="shared" si="4"/>
        <v>2.4206496562948594</v>
      </c>
    </row>
    <row r="45" spans="1:20" x14ac:dyDescent="0.25">
      <c r="A45" s="3">
        <f t="shared" si="5"/>
        <v>5.9999999999999956</v>
      </c>
      <c r="B45" s="3">
        <f>AVERAGE('1E'!$J44:$J74) + Calibration!$C$11</f>
        <v>394.30712232020943</v>
      </c>
      <c r="C45" s="2">
        <f>'1E'!K74</f>
        <v>977.21882133657095</v>
      </c>
      <c r="D45" s="2">
        <f>'1E'!L74</f>
        <v>578.11022022862619</v>
      </c>
      <c r="E45" s="3">
        <f t="shared" si="1"/>
        <v>3.3012442335544483</v>
      </c>
      <c r="G45" s="3">
        <f>AVERAGE('2E'!$J44:$J74) + Calibration!$C$11</f>
        <v>403.11987389563836</v>
      </c>
      <c r="H45" s="3">
        <f>'2E'!K74</f>
        <v>1146.1332868437539</v>
      </c>
      <c r="I45" s="3">
        <f>'2E'!L74</f>
        <v>574.97722475054275</v>
      </c>
      <c r="J45" s="3">
        <f t="shared" si="2"/>
        <v>4.2079593686105232</v>
      </c>
      <c r="L45" s="3">
        <f>AVERAGE('3E'!$J44:$J74) + Calibration!$C$11</f>
        <v>399.02414243434731</v>
      </c>
      <c r="M45" s="3">
        <f>'3E'!K74</f>
        <v>941.81754728794942</v>
      </c>
      <c r="N45" s="3">
        <f>'3E'!L74</f>
        <v>570.07155227916144</v>
      </c>
      <c r="O45" s="3">
        <f t="shared" si="3"/>
        <v>3.0740395171482793</v>
      </c>
      <c r="Q45" s="3">
        <f>AVERAGE('4E'!$K188:$K218) + Calibration!$C$11</f>
        <v>406.51319900580762</v>
      </c>
      <c r="R45" s="3">
        <f>'4E'!L218</f>
        <v>913.86072784851615</v>
      </c>
      <c r="S45" s="3">
        <f>'4E'!M218</f>
        <v>564.30023158449387</v>
      </c>
      <c r="T45" s="3">
        <f t="shared" si="4"/>
        <v>2.8732964303622239</v>
      </c>
    </row>
    <row r="46" spans="1:20" x14ac:dyDescent="0.25">
      <c r="A46" s="3">
        <f t="shared" si="5"/>
        <v>6.0833333333333286</v>
      </c>
      <c r="B46" s="3">
        <f>AVERAGE('1E'!$J45:$J75) + Calibration!$C$11</f>
        <v>394.31899361791051</v>
      </c>
      <c r="C46" s="2">
        <f>'1E'!K75</f>
        <v>950.3543221315166</v>
      </c>
      <c r="D46" s="2">
        <f>'1E'!L75</f>
        <v>578.97591792058734</v>
      </c>
      <c r="E46" s="3">
        <f t="shared" si="1"/>
        <v>3.1490334213665738</v>
      </c>
      <c r="G46" s="3">
        <f>AVERAGE('2E'!$J45:$J75) + Calibration!$C$11</f>
        <v>403.56704081675548</v>
      </c>
      <c r="H46" s="3">
        <f>'2E'!K75</f>
        <v>1127.9674209680957</v>
      </c>
      <c r="I46" s="3">
        <f>'2E'!L75</f>
        <v>574.77111763810422</v>
      </c>
      <c r="J46" s="3">
        <f t="shared" si="2"/>
        <v>4.1025468896827508</v>
      </c>
      <c r="L46" s="3">
        <f>AVERAGE('3E'!$J45:$J75) + Calibration!$C$11</f>
        <v>398.82034542628821</v>
      </c>
      <c r="M46" s="3">
        <f>'3E'!K75</f>
        <v>1009.3429364351482</v>
      </c>
      <c r="N46" s="3">
        <f>'3E'!L75</f>
        <v>569.20585458720018</v>
      </c>
      <c r="O46" s="3">
        <f t="shared" si="3"/>
        <v>3.45761491221357</v>
      </c>
      <c r="Q46" s="3">
        <f>AVERAGE('4E'!$K189:$K219) + Calibration!$C$11</f>
        <v>406.22432034103889</v>
      </c>
      <c r="R46" s="3">
        <f>'4E'!L219</f>
        <v>903.58428783606962</v>
      </c>
      <c r="S46" s="3">
        <f>'4E'!M219</f>
        <v>564.30023158449387</v>
      </c>
      <c r="T46" s="3">
        <f t="shared" si="4"/>
        <v>2.8167331818257297</v>
      </c>
    </row>
    <row r="47" spans="1:20" x14ac:dyDescent="0.25">
      <c r="A47" s="3">
        <f t="shared" si="5"/>
        <v>6.1666666666666616</v>
      </c>
      <c r="B47" s="3">
        <f>AVERAGE('1E'!$J46:$J76) + Calibration!$C$11</f>
        <v>394.12706790755237</v>
      </c>
      <c r="C47" s="2">
        <f>'1E'!K76</f>
        <v>957.55598092025093</v>
      </c>
      <c r="D47" s="2">
        <f>'1E'!L76</f>
        <v>577.656777985438</v>
      </c>
      <c r="E47" s="3">
        <f t="shared" si="1"/>
        <v>3.1909060209972107</v>
      </c>
      <c r="G47" s="3">
        <f>AVERAGE('2E'!$J46:$J76) + Calibration!$C$11</f>
        <v>404.08939473383606</v>
      </c>
      <c r="H47" s="3">
        <f>'2E'!K76</f>
        <v>1128.2101156421681</v>
      </c>
      <c r="I47" s="3">
        <f>'2E'!L76</f>
        <v>573.86419192783205</v>
      </c>
      <c r="J47" s="3">
        <f t="shared" si="2"/>
        <v>4.1009630761053284</v>
      </c>
      <c r="L47" s="3">
        <f>AVERAGE('3E'!$J46:$J76) + Calibration!$C$11</f>
        <v>398.41472923429427</v>
      </c>
      <c r="M47" s="3">
        <f>'3E'!K76</f>
        <v>973.94166643238168</v>
      </c>
      <c r="N47" s="3">
        <f>'3E'!L76</f>
        <v>568.95851945645063</v>
      </c>
      <c r="O47" s="3">
        <f t="shared" si="3"/>
        <v>3.259421600023694</v>
      </c>
      <c r="Q47" s="3">
        <f>AVERAGE('4E'!$K190:$K220) + Calibration!$C$11</f>
        <v>406.00073737513429</v>
      </c>
      <c r="R47" s="3">
        <f>'4E'!L220</f>
        <v>903.58428783606962</v>
      </c>
      <c r="S47" s="3">
        <f>'4E'!M220</f>
        <v>564.75367382768206</v>
      </c>
      <c r="T47" s="3">
        <f t="shared" si="4"/>
        <v>2.8179994147357208</v>
      </c>
    </row>
    <row r="48" spans="1:20" x14ac:dyDescent="0.25">
      <c r="A48" s="3">
        <f t="shared" si="5"/>
        <v>6.2499999999999947</v>
      </c>
      <c r="B48" s="3">
        <f>AVERAGE('1E'!$J47:$J77) + Calibration!$C$11</f>
        <v>394.0518809115888</v>
      </c>
      <c r="C48" s="2">
        <f>'1E'!K77</f>
        <v>909.04618030954316</v>
      </c>
      <c r="D48" s="2">
        <f>'1E'!L77</f>
        <v>577.656777985438</v>
      </c>
      <c r="E48" s="3">
        <f t="shared" si="1"/>
        <v>2.9166029161359992</v>
      </c>
      <c r="G48" s="3">
        <f>AVERAGE('2E'!$J47:$J77) + Calibration!$C$11</f>
        <v>404.52864719267035</v>
      </c>
      <c r="H48" s="3">
        <f>'2E'!K77</f>
        <v>1128.8574646225238</v>
      </c>
      <c r="I48" s="3">
        <f>'2E'!L77</f>
        <v>574.97722475054275</v>
      </c>
      <c r="J48" s="3">
        <f t="shared" si="2"/>
        <v>4.1021416035612948</v>
      </c>
      <c r="L48" s="3">
        <f>AVERAGE('3E'!$J47:$J77) + Calibration!$C$11</f>
        <v>398.04077148501631</v>
      </c>
      <c r="M48" s="3">
        <f>'3E'!K77</f>
        <v>967.83242093269735</v>
      </c>
      <c r="N48" s="3">
        <f>'3E'!L77</f>
        <v>569.86544928911235</v>
      </c>
      <c r="O48" s="3">
        <f t="shared" si="3"/>
        <v>3.226940547326083</v>
      </c>
      <c r="Q48" s="3">
        <f>AVERAGE('4E'!$K191:$K221) + Calibration!$C$11</f>
        <v>405.66833015711791</v>
      </c>
      <c r="R48" s="3">
        <f>'4E'!L221</f>
        <v>902.49187050116439</v>
      </c>
      <c r="S48" s="3">
        <f>'4E'!M221</f>
        <v>564.5063386969324</v>
      </c>
      <c r="T48" s="3">
        <f t="shared" si="4"/>
        <v>2.81369519675544</v>
      </c>
    </row>
    <row r="49" spans="1:20" x14ac:dyDescent="0.25">
      <c r="A49" s="3">
        <f t="shared" si="5"/>
        <v>6.3333333333333277</v>
      </c>
      <c r="B49" s="3">
        <f>AVERAGE('1E'!$J48:$J78) + Calibration!$C$11</f>
        <v>394.0518809115888</v>
      </c>
      <c r="C49" s="2">
        <f>'1E'!K78</f>
        <v>901.19717254045304</v>
      </c>
      <c r="D49" s="2">
        <f>'1E'!L78</f>
        <v>578.11022022862619</v>
      </c>
      <c r="E49" s="3">
        <f t="shared" si="1"/>
        <v>2.8721510863296027</v>
      </c>
      <c r="G49" s="3">
        <f>AVERAGE('2E'!$J48:$J78) + Calibration!$C$11</f>
        <v>404.8590765865622</v>
      </c>
      <c r="H49" s="3">
        <f>'2E'!K78</f>
        <v>1128.2101156421681</v>
      </c>
      <c r="I49" s="3">
        <f>'2E'!L78</f>
        <v>574.31763004863058</v>
      </c>
      <c r="J49" s="3">
        <f t="shared" si="2"/>
        <v>4.0966040835130171</v>
      </c>
      <c r="L49" s="3">
        <f>AVERAGE('3E'!$J48:$J78) + Calibration!$C$11</f>
        <v>397.65692006430004</v>
      </c>
      <c r="M49" s="3">
        <f>'3E'!K78</f>
        <v>969.36981356748117</v>
      </c>
      <c r="N49" s="3">
        <f>'3E'!L78</f>
        <v>568.95851945645063</v>
      </c>
      <c r="O49" s="3">
        <f t="shared" si="3"/>
        <v>3.2378212619697813</v>
      </c>
      <c r="Q49" s="3">
        <f>AVERAGE('4E'!$K192:$K222) + Calibration!$C$11</f>
        <v>405.29437102280895</v>
      </c>
      <c r="R49" s="3">
        <f>'4E'!L222</f>
        <v>903.82698251014222</v>
      </c>
      <c r="S49" s="3">
        <f>'4E'!M222</f>
        <v>564.95982628640604</v>
      </c>
      <c r="T49" s="3">
        <f t="shared" si="4"/>
        <v>2.8233742978371827</v>
      </c>
    </row>
    <row r="50" spans="1:20" x14ac:dyDescent="0.25">
      <c r="A50" s="3">
        <f t="shared" si="5"/>
        <v>6.4166666666666607</v>
      </c>
      <c r="B50" s="3">
        <f>AVERAGE('1E'!$J49:$J79) + Calibration!$C$11</f>
        <v>394.1151966098513</v>
      </c>
      <c r="C50" s="2">
        <f>'1E'!K79</f>
        <v>903.82698251014222</v>
      </c>
      <c r="D50" s="2">
        <f>'1E'!L79</f>
        <v>578.31637268735017</v>
      </c>
      <c r="E50" s="3">
        <f t="shared" si="1"/>
        <v>2.8866860912510939</v>
      </c>
      <c r="G50" s="3">
        <f>AVERAGE('2E'!$J49:$J79) + Calibration!$C$11</f>
        <v>405.23303453370175</v>
      </c>
      <c r="H50" s="3">
        <f>'2E'!K79</f>
        <v>1045.8365307181487</v>
      </c>
      <c r="I50" s="3">
        <f>'2E'!L79</f>
        <v>575.63681533006536</v>
      </c>
      <c r="J50" s="3">
        <f t="shared" si="2"/>
        <v>3.6279741877583502</v>
      </c>
      <c r="L50" s="3">
        <f>AVERAGE('3E'!$J49:$J79) + Calibration!$C$11</f>
        <v>397.29285460142938</v>
      </c>
      <c r="M50" s="3">
        <f>'3E'!K79</f>
        <v>953.38868526110718</v>
      </c>
      <c r="N50" s="3">
        <f>'3E'!L79</f>
        <v>568.75241646640166</v>
      </c>
      <c r="O50" s="3">
        <f t="shared" si="3"/>
        <v>3.1493760673645426</v>
      </c>
      <c r="Q50" s="3">
        <f>AVERAGE('4E'!$K193:$K223) + Calibration!$C$11</f>
        <v>404.87886234654621</v>
      </c>
      <c r="R50" s="3">
        <f>'4E'!L223</f>
        <v>887.40078584921855</v>
      </c>
      <c r="S50" s="3">
        <f>'4E'!M223</f>
        <v>563.6406368825817</v>
      </c>
      <c r="T50" s="3">
        <f t="shared" si="4"/>
        <v>2.7326998586832043</v>
      </c>
    </row>
    <row r="51" spans="1:20" x14ac:dyDescent="0.25">
      <c r="A51" s="3">
        <f t="shared" si="5"/>
        <v>6.4999999999999938</v>
      </c>
      <c r="B51" s="3">
        <f>AVERAGE('1E'!$J50:$J80) + Calibration!$C$11</f>
        <v>394.09343183857362</v>
      </c>
      <c r="C51" s="2">
        <f>'1E'!K80</f>
        <v>928.26395237131362</v>
      </c>
      <c r="D51" s="2">
        <f>'1E'!L80</f>
        <v>577.20329039596425</v>
      </c>
      <c r="E51" s="3">
        <f t="shared" si="1"/>
        <v>3.0252049386196811</v>
      </c>
      <c r="G51" s="3">
        <f>AVERAGE('2E'!$J50:$J80) + Calibration!$C$11</f>
        <v>405.48036108431637</v>
      </c>
      <c r="H51" s="3">
        <f>'2E'!K80</f>
        <v>1089.9767550439067</v>
      </c>
      <c r="I51" s="3">
        <f>'2E'!L80</f>
        <v>574.77111763810422</v>
      </c>
      <c r="J51" s="3">
        <f t="shared" si="2"/>
        <v>3.876555878465024</v>
      </c>
      <c r="L51" s="3">
        <f>AVERAGE('3E'!$J50:$J80) + Calibration!$C$11</f>
        <v>396.93868261213527</v>
      </c>
      <c r="M51" s="3">
        <f>'3E'!K80</f>
        <v>935.50602925416968</v>
      </c>
      <c r="N51" s="3">
        <f>'3E'!L80</f>
        <v>570.3189368785861</v>
      </c>
      <c r="O51" s="3">
        <f t="shared" si="3"/>
        <v>3.0501057887205509</v>
      </c>
      <c r="Q51" s="3">
        <f>AVERAGE('4E'!$K194:$K224) + Calibration!$C$11</f>
        <v>404.57019891110144</v>
      </c>
      <c r="R51" s="3">
        <f>'4E'!L224</f>
        <v>884.36641867377273</v>
      </c>
      <c r="S51" s="3">
        <f>'4E'!M224</f>
        <v>564.30023158449387</v>
      </c>
      <c r="T51" s="3">
        <f t="shared" si="4"/>
        <v>2.7172631917416412</v>
      </c>
    </row>
    <row r="52" spans="1:20" x14ac:dyDescent="0.25">
      <c r="A52" s="3">
        <f t="shared" si="5"/>
        <v>6.5833333333333268</v>
      </c>
      <c r="B52" s="3">
        <f>AVERAGE('1E'!$J51:$J81) + Calibration!$C$11</f>
        <v>394.0617733958577</v>
      </c>
      <c r="C52" s="2">
        <f>'1E'!K81</f>
        <v>907.9537629746377</v>
      </c>
      <c r="D52" s="2">
        <f>'1E'!L81</f>
        <v>578.52247567739914</v>
      </c>
      <c r="E52" s="3">
        <f t="shared" si="1"/>
        <v>2.9103601285229175</v>
      </c>
      <c r="G52" s="3">
        <f>AVERAGE('2E'!$J51:$J81) + Calibration!$C$11</f>
        <v>405.71581515006051</v>
      </c>
      <c r="H52" s="3">
        <f>'2E'!K81</f>
        <v>993.15943444829691</v>
      </c>
      <c r="I52" s="3">
        <f>'2E'!L81</f>
        <v>575.43066287134127</v>
      </c>
      <c r="J52" s="3">
        <f t="shared" si="2"/>
        <v>3.3269101718478704</v>
      </c>
      <c r="L52" s="3">
        <f>AVERAGE('3E'!$J51:$J81) + Calibration!$C$11</f>
        <v>396.64980533239748</v>
      </c>
      <c r="M52" s="3">
        <f>'3E'!K81</f>
        <v>930.44868994059766</v>
      </c>
      <c r="N52" s="3">
        <f>'3E'!L81</f>
        <v>569.6181141583628</v>
      </c>
      <c r="O52" s="3">
        <f t="shared" si="3"/>
        <v>3.0231002271257461</v>
      </c>
      <c r="Q52" s="3">
        <f>AVERAGE('4E'!$K195:$K225) + Calibration!$C$11</f>
        <v>404.18436847909146</v>
      </c>
      <c r="R52" s="3">
        <f>'4E'!L225</f>
        <v>878.25717721994374</v>
      </c>
      <c r="S52" s="3">
        <f>'4E'!M225</f>
        <v>565.16592927645502</v>
      </c>
      <c r="T52" s="3">
        <f t="shared" si="4"/>
        <v>2.6848494013443553</v>
      </c>
    </row>
    <row r="53" spans="1:20" x14ac:dyDescent="0.25">
      <c r="A53" s="3">
        <f t="shared" si="5"/>
        <v>6.6666666666666599</v>
      </c>
      <c r="B53" s="3">
        <f>AVERAGE('1E'!$J52:$J82) + Calibration!$C$11</f>
        <v>394.11519542268195</v>
      </c>
      <c r="C53" s="2">
        <f>'1E'!K82</f>
        <v>899.65978395152479</v>
      </c>
      <c r="D53" s="2">
        <f>'1E'!L82</f>
        <v>577.86288509787653</v>
      </c>
      <c r="E53" s="3">
        <f t="shared" si="1"/>
        <v>2.8630857134995571</v>
      </c>
      <c r="G53" s="3">
        <f>AVERAGE('2E'!$J52:$J82) + Calibration!$C$11</f>
        <v>406.12143134205445</v>
      </c>
      <c r="H53" s="3">
        <f>'2E'!K82</f>
        <v>1181.2917650719214</v>
      </c>
      <c r="I53" s="3">
        <f>'2E'!L82</f>
        <v>575.63681533006536</v>
      </c>
      <c r="J53" s="3">
        <f t="shared" si="2"/>
        <v>4.3900758872509309</v>
      </c>
      <c r="L53" s="3">
        <f>AVERAGE('3E'!$J52:$J82) + Calibration!$C$11</f>
        <v>396.28573986952676</v>
      </c>
      <c r="M53" s="3">
        <f>'3E'!K82</f>
        <v>909.04618030954316</v>
      </c>
      <c r="N53" s="3">
        <f>'3E'!L82</f>
        <v>572.29766739325794</v>
      </c>
      <c r="O53" s="3">
        <f t="shared" si="3"/>
        <v>2.9039517478442822</v>
      </c>
      <c r="Q53" s="3">
        <f>AVERAGE('4E'!$K196:$K226) + Calibration!$C$11</f>
        <v>403.83217550109117</v>
      </c>
      <c r="R53" s="3">
        <f>'4E'!L226</f>
        <v>857.05694821469513</v>
      </c>
      <c r="S53" s="3">
        <f>'4E'!M226</f>
        <v>564.75367382768206</v>
      </c>
      <c r="T53" s="3">
        <f t="shared" si="4"/>
        <v>2.5667792736868953</v>
      </c>
    </row>
    <row r="54" spans="1:20" x14ac:dyDescent="0.25">
      <c r="A54" s="3">
        <f t="shared" si="5"/>
        <v>6.7499999999999929</v>
      </c>
      <c r="B54" s="3">
        <f>AVERAGE('1E'!$J53:$J83) + Calibration!$C$11</f>
        <v>394.30712113304003</v>
      </c>
      <c r="C54" s="2">
        <f>'1E'!K83</f>
        <v>911.87826685918276</v>
      </c>
      <c r="D54" s="2">
        <f>'1E'!L83</f>
        <v>577.86288509787653</v>
      </c>
      <c r="E54" s="3">
        <f t="shared" si="1"/>
        <v>2.931196548578173</v>
      </c>
      <c r="G54" s="3">
        <f>AVERAGE('2E'!$J53:$J83) + Calibration!$C$11</f>
        <v>406.66555003041282</v>
      </c>
      <c r="H54" s="3">
        <f>'2E'!K83</f>
        <v>1103.489935912276</v>
      </c>
      <c r="I54" s="3">
        <f>'2E'!L83</f>
        <v>575.88415458320458</v>
      </c>
      <c r="J54" s="3">
        <f t="shared" si="2"/>
        <v>3.9463738497175913</v>
      </c>
      <c r="L54" s="3">
        <f>AVERAGE('3E'!$J53:$J83) + Calibration!$C$11</f>
        <v>395.95531166280426</v>
      </c>
      <c r="M54" s="3">
        <f>'3E'!K83</f>
        <v>889.8283151931015</v>
      </c>
      <c r="N54" s="3">
        <f>'3E'!L83</f>
        <v>569.6181141583628</v>
      </c>
      <c r="O54" s="3">
        <f t="shared" si="3"/>
        <v>2.7969852170814749</v>
      </c>
      <c r="Q54" s="3">
        <f>AVERAGE('4E'!$K197:$K227) + Calibration!$C$11</f>
        <v>403.5432980234919</v>
      </c>
      <c r="R54" s="3">
        <f>'4E'!L227</f>
        <v>877.16485698556494</v>
      </c>
      <c r="S54" s="3">
        <f>'4E'!M227</f>
        <v>564.30023158449387</v>
      </c>
      <c r="T54" s="3">
        <f t="shared" si="4"/>
        <v>2.6822938071907272</v>
      </c>
    </row>
    <row r="55" spans="1:20" x14ac:dyDescent="0.25">
      <c r="A55" s="3">
        <f t="shared" si="5"/>
        <v>6.8333333333333259</v>
      </c>
      <c r="B55" s="3">
        <f>AVERAGE('1E'!$J54:$J84) + Calibration!$C$11</f>
        <v>394.48915317195997</v>
      </c>
      <c r="C55" s="2">
        <f>'1E'!K84</f>
        <v>890.27338354765095</v>
      </c>
      <c r="D55" s="2">
        <f>'1E'!L84</f>
        <v>578.31637268735017</v>
      </c>
      <c r="E55" s="3">
        <f t="shared" si="1"/>
        <v>2.8078092005647668</v>
      </c>
      <c r="G55" s="3">
        <f>AVERAGE('2E'!$J54:$J84) + Calibration!$C$11</f>
        <v>407.0276364819897</v>
      </c>
      <c r="H55" s="3">
        <f>'2E'!K84</f>
        <v>1183.6787832670113</v>
      </c>
      <c r="I55" s="3">
        <f>'2E'!L84</f>
        <v>576.29636056330253</v>
      </c>
      <c r="J55" s="3">
        <f t="shared" si="2"/>
        <v>4.398462278478882</v>
      </c>
      <c r="L55" s="3">
        <f>AVERAGE('3E'!$J54:$J84) + Calibration!$C$11</f>
        <v>395.55958775721763</v>
      </c>
      <c r="M55" s="3">
        <f>'3E'!K84</f>
        <v>894.64286273207438</v>
      </c>
      <c r="N55" s="3">
        <f>'3E'!L84</f>
        <v>569.86544928911235</v>
      </c>
      <c r="O55" s="3">
        <f t="shared" si="3"/>
        <v>2.826492908539084</v>
      </c>
      <c r="Q55" s="3">
        <f>AVERAGE('4E'!$K198:$K228) + Calibration!$C$11</f>
        <v>403.25442054589251</v>
      </c>
      <c r="R55" s="3">
        <f>'4E'!L228</f>
        <v>890.67794075340782</v>
      </c>
      <c r="S55" s="3">
        <f>'4E'!M228</f>
        <v>564.5063386969324</v>
      </c>
      <c r="T55" s="3">
        <f t="shared" si="4"/>
        <v>2.760459411089474</v>
      </c>
    </row>
    <row r="56" spans="1:20" x14ac:dyDescent="0.25">
      <c r="A56" s="3">
        <f t="shared" si="5"/>
        <v>6.916666666666659</v>
      </c>
      <c r="B56" s="3">
        <f>AVERAGE('1E'!$J55:$J85) + Calibration!$C$11</f>
        <v>394.52081161467589</v>
      </c>
      <c r="C56" s="2">
        <f>'1E'!K85</f>
        <v>889.58562051902891</v>
      </c>
      <c r="D56" s="2">
        <f>'1E'!L85</f>
        <v>578.52247567739914</v>
      </c>
      <c r="E56" s="3">
        <f t="shared" si="1"/>
        <v>2.8037348510745139</v>
      </c>
      <c r="G56" s="3">
        <f>AVERAGE('2E'!$J55:$J85) + Calibration!$C$11</f>
        <v>407.26309193276478</v>
      </c>
      <c r="H56" s="3">
        <f>'2E'!K85</f>
        <v>1147.2256070781327</v>
      </c>
      <c r="I56" s="3">
        <f>'2E'!L85</f>
        <v>576.74985227516584</v>
      </c>
      <c r="J56" s="3">
        <f t="shared" si="2"/>
        <v>4.1906810075903556</v>
      </c>
      <c r="L56" s="3">
        <f>AVERAGE('3E'!$J55:$J85) + Calibration!$C$11</f>
        <v>395.29247524875757</v>
      </c>
      <c r="M56" s="3">
        <f>'3E'!K85</f>
        <v>974.58901136688212</v>
      </c>
      <c r="N56" s="3">
        <f>'3E'!L85</f>
        <v>569.41200704592427</v>
      </c>
      <c r="O56" s="3">
        <f t="shared" si="3"/>
        <v>3.2807702309030966</v>
      </c>
      <c r="Q56" s="3">
        <f>AVERAGE('4E'!$K199:$K229) + Calibration!$C$11</f>
        <v>402.97741436599421</v>
      </c>
      <c r="R56" s="3">
        <f>'4E'!L229</f>
        <v>891.3658008825563</v>
      </c>
      <c r="S56" s="3">
        <f>'4E'!M229</f>
        <v>566.27896209916582</v>
      </c>
      <c r="T56" s="3">
        <f t="shared" si="4"/>
        <v>2.7659238053438124</v>
      </c>
    </row>
    <row r="57" spans="1:20" x14ac:dyDescent="0.25">
      <c r="A57" s="3">
        <f t="shared" si="5"/>
        <v>6.999999999999992</v>
      </c>
      <c r="B57" s="3">
        <f>AVERAGE('1E'!$J56:$J86) + Calibration!$C$11</f>
        <v>394.6177633819172</v>
      </c>
      <c r="C57" s="2">
        <f>'1E'!K86</f>
        <v>889.8283151931015</v>
      </c>
      <c r="D57" s="2">
        <f>'1E'!L86</f>
        <v>578.52247567739914</v>
      </c>
      <c r="E57" s="3">
        <f t="shared" si="1"/>
        <v>2.8045602469819388</v>
      </c>
      <c r="G57" s="3">
        <f>AVERAGE('2E'!$J56:$J86) + Calibration!$C$11</f>
        <v>407.23143349004897</v>
      </c>
      <c r="H57" s="3">
        <f>'2E'!K86</f>
        <v>1277.6640173129815</v>
      </c>
      <c r="I57" s="3">
        <f>'2E'!L86</f>
        <v>576.09025757325355</v>
      </c>
      <c r="J57" s="3">
        <f t="shared" si="2"/>
        <v>4.9295811919580279</v>
      </c>
      <c r="L57" s="3">
        <f>AVERAGE('3E'!$J56:$J86) + Calibration!$C$11</f>
        <v>394.98183299988057</v>
      </c>
      <c r="M57" s="3">
        <f>'3E'!K86</f>
        <v>1006.0657815309589</v>
      </c>
      <c r="N57" s="3">
        <f>'3E'!L86</f>
        <v>569.41200704592427</v>
      </c>
      <c r="O57" s="3">
        <f t="shared" si="3"/>
        <v>3.4607940871834892</v>
      </c>
      <c r="Q57" s="3">
        <f>AVERAGE('4E'!$K200:$K230) + Calibration!$C$11</f>
        <v>402.64698497210236</v>
      </c>
      <c r="R57" s="3">
        <f>'4E'!L230</f>
        <v>827.76491966575782</v>
      </c>
      <c r="S57" s="3">
        <f>'4E'!M230</f>
        <v>565.16592927645502</v>
      </c>
      <c r="T57" s="3">
        <f t="shared" si="4"/>
        <v>2.4075998695106211</v>
      </c>
    </row>
    <row r="58" spans="1:20" x14ac:dyDescent="0.25">
      <c r="A58" s="3">
        <f t="shared" si="5"/>
        <v>7.083333333333325</v>
      </c>
      <c r="B58" s="3">
        <f>AVERAGE('1E'!$J57:$J87) + Calibration!$C$11</f>
        <v>394.62963467961828</v>
      </c>
      <c r="C58" s="2">
        <f>'1E'!K87</f>
        <v>935.50602925416968</v>
      </c>
      <c r="D58" s="2">
        <f>'1E'!L87</f>
        <v>577.656777985438</v>
      </c>
      <c r="E58" s="3">
        <f t="shared" si="1"/>
        <v>3.0631827799442393</v>
      </c>
      <c r="G58" s="3">
        <f>AVERAGE('2E'!$J57:$J87) + Calibration!$C$11</f>
        <v>407.07116622240682</v>
      </c>
      <c r="H58" s="3">
        <f>'2E'!K87</f>
        <v>1099.1204607737079</v>
      </c>
      <c r="I58" s="3">
        <f>'2E'!L87</f>
        <v>575.63681533006536</v>
      </c>
      <c r="J58" s="3">
        <f t="shared" si="2"/>
        <v>3.9193307439670724</v>
      </c>
      <c r="L58" s="3">
        <f>AVERAGE('3E'!$J57:$J87) + Calibration!$C$11</f>
        <v>394.83343584277014</v>
      </c>
      <c r="M58" s="3">
        <f>'3E'!K87</f>
        <v>933.32129168488552</v>
      </c>
      <c r="N58" s="3">
        <f>'3E'!L87</f>
        <v>568.95851945645063</v>
      </c>
      <c r="O58" s="3">
        <f t="shared" si="3"/>
        <v>3.04965560296292</v>
      </c>
      <c r="Q58" s="3">
        <f>AVERAGE('4E'!$K201:$K231) + Calibration!$C$11</f>
        <v>402.41152952132722</v>
      </c>
      <c r="R58" s="3">
        <f>'4E'!L231</f>
        <v>843.50325215167754</v>
      </c>
      <c r="S58" s="3">
        <f>'4E'!M231</f>
        <v>566.73245381102902</v>
      </c>
      <c r="T58" s="3">
        <f t="shared" si="4"/>
        <v>2.4980653300649744</v>
      </c>
    </row>
    <row r="59" spans="1:20" x14ac:dyDescent="0.25">
      <c r="A59" s="3">
        <f t="shared" si="5"/>
        <v>7.1666666666666581</v>
      </c>
      <c r="B59" s="3">
        <f>AVERAGE('1E'!$J58:$J88) + Calibration!$C$11</f>
        <v>394.63952815319493</v>
      </c>
      <c r="C59" s="2">
        <f>'1E'!K88</f>
        <v>981.58829647513915</v>
      </c>
      <c r="D59" s="2">
        <f>'1E'!L88</f>
        <v>578.97591792058734</v>
      </c>
      <c r="E59" s="3">
        <f t="shared" si="1"/>
        <v>3.3241076480098521</v>
      </c>
      <c r="G59" s="3">
        <f>AVERAGE('2E'!$J58:$J88) + Calibration!$C$11</f>
        <v>406.88913418348687</v>
      </c>
      <c r="H59" s="3">
        <f>'2E'!K88</f>
        <v>990.32734789865731</v>
      </c>
      <c r="I59" s="3">
        <f>'2E'!L88</f>
        <v>575.63681533006536</v>
      </c>
      <c r="J59" s="3">
        <f t="shared" si="2"/>
        <v>3.304226080747183</v>
      </c>
      <c r="L59" s="3">
        <f>AVERAGE('3E'!$J58:$J88) + Calibration!$C$11</f>
        <v>394.56632333431003</v>
      </c>
      <c r="M59" s="3">
        <f>'3E'!K88</f>
        <v>994.69692418360705</v>
      </c>
      <c r="N59" s="3">
        <f>'3E'!L88</f>
        <v>569.6181141583628</v>
      </c>
      <c r="O59" s="3">
        <f t="shared" si="3"/>
        <v>3.3987612339509745</v>
      </c>
      <c r="Q59" s="3">
        <f>AVERAGE('4E'!$K202:$K232) + Calibration!$C$11</f>
        <v>402.34821382306473</v>
      </c>
      <c r="R59" s="3">
        <f>'4E'!L232</f>
        <v>845.48581024153737</v>
      </c>
      <c r="S59" s="3">
        <f>'4E'!M232</f>
        <v>566.52629722991537</v>
      </c>
      <c r="T59" s="3">
        <f t="shared" si="4"/>
        <v>2.5096518689129952</v>
      </c>
    </row>
    <row r="60" spans="1:20" x14ac:dyDescent="0.25">
      <c r="A60" s="3">
        <f t="shared" si="5"/>
        <v>7.2499999999999911</v>
      </c>
      <c r="B60" s="3">
        <f>AVERAGE('1E'!$J59:$J89) + Calibration!$C$11</f>
        <v>394.7246086227351</v>
      </c>
      <c r="C60" s="2">
        <f>'1E'!K89</f>
        <v>995.58696379217986</v>
      </c>
      <c r="D60" s="2">
        <f>'1E'!L89</f>
        <v>577.656777985438</v>
      </c>
      <c r="E60" s="3">
        <f t="shared" si="1"/>
        <v>3.4029054289188276</v>
      </c>
      <c r="G60" s="3">
        <f>AVERAGE('2E'!$J59:$J89) + Calibration!$C$11</f>
        <v>406.56859846103316</v>
      </c>
      <c r="H60" s="3">
        <f>'2E'!K89</f>
        <v>1037.2997599204366</v>
      </c>
      <c r="I60" s="3">
        <f>'2E'!L89</f>
        <v>575.18332774059172</v>
      </c>
      <c r="J60" s="3">
        <f t="shared" si="2"/>
        <v>3.5720635101415432</v>
      </c>
      <c r="L60" s="3">
        <f>AVERAGE('3E'!$J59:$J89) + Calibration!$C$11</f>
        <v>394.44958442205393</v>
      </c>
      <c r="M60" s="3">
        <f>'3E'!K89</f>
        <v>1221.0625142591111</v>
      </c>
      <c r="N60" s="3">
        <f>'3E'!L89</f>
        <v>569.41200704592427</v>
      </c>
      <c r="O60" s="3">
        <f t="shared" si="3"/>
        <v>4.6814143078805106</v>
      </c>
      <c r="Q60" s="3">
        <f>AVERAGE('4E'!$K203:$K233) + Calibration!$C$11</f>
        <v>402.24136838438528</v>
      </c>
      <c r="R60" s="3">
        <f>'4E'!L233</f>
        <v>860.33400601835797</v>
      </c>
      <c r="S60" s="3">
        <f>'4E'!M233</f>
        <v>566.97978894177868</v>
      </c>
      <c r="T60" s="3">
        <f t="shared" si="4"/>
        <v>2.594347790539802</v>
      </c>
    </row>
    <row r="61" spans="1:20" x14ac:dyDescent="0.25">
      <c r="A61" s="3">
        <f t="shared" si="5"/>
        <v>7.3333333333333242</v>
      </c>
      <c r="B61" s="3">
        <f>AVERAGE('1E'!$J60:$J90) + Calibration!$C$11</f>
        <v>394.78990333229137</v>
      </c>
      <c r="C61" s="2">
        <f>'1E'!K90</f>
        <v>956.26128700539482</v>
      </c>
      <c r="D61" s="2">
        <f>'1E'!L90</f>
        <v>577.86288509787653</v>
      </c>
      <c r="E61" s="3">
        <f t="shared" si="1"/>
        <v>3.179819809388734</v>
      </c>
      <c r="G61" s="3">
        <f>AVERAGE('2E'!$J60:$J90) + Calibration!$C$11</f>
        <v>406.23619144087837</v>
      </c>
      <c r="H61" s="3">
        <f>'2E'!K90</f>
        <v>1048.8708938477391</v>
      </c>
      <c r="I61" s="3">
        <f>'2E'!L90</f>
        <v>575.43066287134127</v>
      </c>
      <c r="J61" s="3">
        <f t="shared" si="2"/>
        <v>3.6394776587647115</v>
      </c>
      <c r="L61" s="3">
        <f>AVERAGE('3E'!$J60:$J90) + Calibration!$C$11</f>
        <v>394.48124286476985</v>
      </c>
      <c r="M61" s="3">
        <f>'3E'!K90</f>
        <v>1654.9804916916714</v>
      </c>
      <c r="N61" s="3">
        <f>'3E'!L90</f>
        <v>569.41200704592427</v>
      </c>
      <c r="O61" s="3">
        <f t="shared" si="3"/>
        <v>7.1386727760163255</v>
      </c>
      <c r="Q61" s="3">
        <f>AVERAGE('4E'!$K204:$K234) + Calibration!$C$11</f>
        <v>402.29479179624047</v>
      </c>
      <c r="R61" s="3">
        <f>'4E'!L234</f>
        <v>874.29225524127696</v>
      </c>
      <c r="S61" s="3">
        <f>'4E'!M234</f>
        <v>565.61942098831832</v>
      </c>
      <c r="T61" s="3">
        <f t="shared" si="4"/>
        <v>2.6730959544637947</v>
      </c>
    </row>
    <row r="62" spans="1:20" x14ac:dyDescent="0.25">
      <c r="A62" s="3">
        <f t="shared" si="5"/>
        <v>7.4166666666666572</v>
      </c>
      <c r="B62" s="3">
        <f>AVERAGE('1E'!$J61:$J91) + Calibration!$C$11</f>
        <v>394.82156177500718</v>
      </c>
      <c r="C62" s="2">
        <f>'1E'!K91</f>
        <v>1017.8796141781891</v>
      </c>
      <c r="D62" s="2">
        <f>'1E'!L91</f>
        <v>578.76981080814869</v>
      </c>
      <c r="E62" s="3">
        <f t="shared" si="1"/>
        <v>3.5286078597093584</v>
      </c>
      <c r="G62" s="3">
        <f>AVERAGE('2E'!$J61:$J91) + Calibration!$C$11</f>
        <v>405.84046872246108</v>
      </c>
      <c r="H62" s="3">
        <f>'2E'!K91</f>
        <v>1046.4838796985043</v>
      </c>
      <c r="I62" s="3">
        <f>'2E'!L91</f>
        <v>574.77111763810422</v>
      </c>
      <c r="J62" s="3">
        <f t="shared" si="2"/>
        <v>3.6282002399645652</v>
      </c>
      <c r="L62" s="3">
        <f>AVERAGE('3E'!$J61:$J91) + Calibration!$C$11</f>
        <v>394.57819463201116</v>
      </c>
      <c r="M62" s="3">
        <f>'3E'!K91</f>
        <v>1349.1138132441988</v>
      </c>
      <c r="N62" s="3">
        <f>'3E'!L91</f>
        <v>569.86544928911235</v>
      </c>
      <c r="O62" s="3">
        <f t="shared" si="3"/>
        <v>5.4058877390576505</v>
      </c>
      <c r="Q62" s="3">
        <f>AVERAGE('4E'!$K205:$K235) + Calibration!$C$11</f>
        <v>402.2730270249628</v>
      </c>
      <c r="R62" s="3">
        <f>'4E'!L235</f>
        <v>855.3171818994341</v>
      </c>
      <c r="S62" s="3">
        <f>'4E'!M235</f>
        <v>566.73245381102902</v>
      </c>
      <c r="T62" s="3">
        <f t="shared" si="4"/>
        <v>2.5657563681577731</v>
      </c>
    </row>
    <row r="63" spans="1:20" x14ac:dyDescent="0.25">
      <c r="A63" s="3">
        <f t="shared" si="5"/>
        <v>7.4999999999999902</v>
      </c>
      <c r="B63" s="3">
        <f>AVERAGE('1E'!$J62:$J92) + Calibration!$C$11</f>
        <v>395.02535878306639</v>
      </c>
      <c r="C63" s="2">
        <f>'1E'!K92</f>
        <v>952.29636502672838</v>
      </c>
      <c r="D63" s="2">
        <f>'1E'!L92</f>
        <v>578.31637268735017</v>
      </c>
      <c r="E63" s="3">
        <f t="shared" si="1"/>
        <v>3.1560315207146608</v>
      </c>
      <c r="G63" s="3">
        <f>AVERAGE('2E'!$J62:$J92) + Calibration!$C$11</f>
        <v>405.42298103490464</v>
      </c>
      <c r="H63" s="3">
        <f>'2E'!K92</f>
        <v>1002.5458348521707</v>
      </c>
      <c r="I63" s="3">
        <f>'2E'!L92</f>
        <v>574.77111763810422</v>
      </c>
      <c r="J63" s="3">
        <f t="shared" si="2"/>
        <v>3.3817272516818973</v>
      </c>
      <c r="L63" s="3">
        <f>AVERAGE('3E'!$J62:$J92) + Calibration!$C$11</f>
        <v>394.68503987282907</v>
      </c>
      <c r="M63" s="3">
        <f>'3E'!K92</f>
        <v>1037.5425516950356</v>
      </c>
      <c r="N63" s="3">
        <f>'3E'!L92</f>
        <v>570.3189368785861</v>
      </c>
      <c r="O63" s="3">
        <f t="shared" si="3"/>
        <v>3.6407395107722</v>
      </c>
      <c r="Q63" s="3">
        <f>AVERAGE('4E'!$K206:$K236) + Calibration!$C$11</f>
        <v>402.3165567653798</v>
      </c>
      <c r="R63" s="3">
        <f>'4E'!L236</f>
        <v>842.20865533734809</v>
      </c>
      <c r="S63" s="3">
        <f>'4E'!M236</f>
        <v>567.18589193182765</v>
      </c>
      <c r="T63" s="3">
        <f t="shared" si="4"/>
        <v>2.4912714159749849</v>
      </c>
    </row>
    <row r="64" spans="1:20" x14ac:dyDescent="0.25">
      <c r="A64" s="3">
        <f t="shared" si="5"/>
        <v>7.5833333333333233</v>
      </c>
      <c r="B64" s="3">
        <f>AVERAGE('1E'!$J63:$J93) + Calibration!$C$11</f>
        <v>395.16584029072465</v>
      </c>
      <c r="C64" s="2">
        <f>'1E'!K93</f>
        <v>975.23636034723779</v>
      </c>
      <c r="D64" s="2">
        <f>'1E'!L93</f>
        <v>576.99718740591527</v>
      </c>
      <c r="E64" s="3">
        <f t="shared" si="1"/>
        <v>3.2851535877953681</v>
      </c>
      <c r="G64" s="3">
        <f>AVERAGE('2E'!$J63:$J93) + Calibration!$C$11</f>
        <v>405.03715179006389</v>
      </c>
      <c r="H64" s="3">
        <f>'2E'!K93</f>
        <v>1070.9612636079423</v>
      </c>
      <c r="I64" s="3">
        <f>'2E'!L93</f>
        <v>574.52373303867955</v>
      </c>
      <c r="J64" s="3">
        <f t="shared" si="2"/>
        <v>3.7713741855469829</v>
      </c>
      <c r="L64" s="3">
        <f>AVERAGE('3E'!$J63:$J93) + Calibration!$C$11</f>
        <v>394.81167107149241</v>
      </c>
      <c r="M64" s="3">
        <f>'3E'!K93</f>
        <v>1036.4501303142749</v>
      </c>
      <c r="N64" s="3">
        <f>'3E'!L93</f>
        <v>568.75241646640166</v>
      </c>
      <c r="O64" s="3">
        <f t="shared" si="3"/>
        <v>3.6338355657921726</v>
      </c>
      <c r="Q64" s="3">
        <f>AVERAGE('4E'!$K207:$K237) + Calibration!$C$11</f>
        <v>402.46693174661476</v>
      </c>
      <c r="R64" s="3">
        <f>'4E'!L237</f>
        <v>828.65495927433051</v>
      </c>
      <c r="S64" s="3">
        <f>'4E'!M237</f>
        <v>566.97978894177868</v>
      </c>
      <c r="T64" s="3">
        <f t="shared" si="4"/>
        <v>2.4136602004385659</v>
      </c>
    </row>
    <row r="65" spans="1:20" x14ac:dyDescent="0.25">
      <c r="A65" s="3">
        <f t="shared" si="5"/>
        <v>7.6666666666666563</v>
      </c>
      <c r="B65" s="3">
        <f>AVERAGE('1E'!$J64:$J94) + Calibration!$C$11</f>
        <v>395.07878080989059</v>
      </c>
      <c r="C65" s="2">
        <f>'1E'!K94</f>
        <v>956.90863193989526</v>
      </c>
      <c r="D65" s="2">
        <f>'1E'!L94</f>
        <v>576.54374516272719</v>
      </c>
      <c r="E65" s="3">
        <f t="shared" si="1"/>
        <v>3.1818499429870291</v>
      </c>
      <c r="G65" s="3">
        <f>AVERAGE('2E'!$J64:$J94) + Calibration!$C$11</f>
        <v>404.69683010976473</v>
      </c>
      <c r="H65" s="3">
        <f>'2E'!K94</f>
        <v>972.84924909747645</v>
      </c>
      <c r="I65" s="3">
        <f>'2E'!L94</f>
        <v>574.52373303867955</v>
      </c>
      <c r="J65" s="3">
        <f t="shared" si="2"/>
        <v>3.2176569798276571</v>
      </c>
      <c r="L65" s="3">
        <f>AVERAGE('3E'!$J64:$J94) + Calibration!$C$11</f>
        <v>394.88685786959445</v>
      </c>
      <c r="M65" s="3">
        <f>'3E'!K94</f>
        <v>1100.2127810080867</v>
      </c>
      <c r="N65" s="3">
        <f>'3E'!L94</f>
        <v>569.41200704592427</v>
      </c>
      <c r="O65" s="3">
        <f t="shared" si="3"/>
        <v>3.9945211950053161</v>
      </c>
      <c r="Q65" s="3">
        <f>AVERAGE('4E'!$K208:$K238) + Calibration!$C$11</f>
        <v>402.45505926174428</v>
      </c>
      <c r="R65" s="3">
        <f>'4E'!L238</f>
        <v>869.07305744187613</v>
      </c>
      <c r="S65" s="3">
        <f>'4E'!M238</f>
        <v>566.27896209916582</v>
      </c>
      <c r="T65" s="3">
        <f t="shared" si="4"/>
        <v>2.642630055914597</v>
      </c>
    </row>
    <row r="66" spans="1:20" x14ac:dyDescent="0.25">
      <c r="A66" s="3">
        <f t="shared" si="5"/>
        <v>7.7499999999999893</v>
      </c>
      <c r="B66" s="3">
        <f>AVERAGE('1E'!$J65:$J95) + Calibration!$C$11</f>
        <v>394.99370053821201</v>
      </c>
      <c r="C66" s="2">
        <f>'1E'!K95</f>
        <v>942.26261968835433</v>
      </c>
      <c r="D66" s="2">
        <f>'1E'!L95</f>
        <v>577.20329039596425</v>
      </c>
      <c r="E66" s="3">
        <f t="shared" si="1"/>
        <v>3.0993860075147888</v>
      </c>
      <c r="G66" s="3">
        <f>AVERAGE('2E'!$J65:$J95) + Calibration!$C$11</f>
        <v>404.3861864758569</v>
      </c>
      <c r="H66" s="3">
        <f>'2E'!K95</f>
        <v>1027.9133595165631</v>
      </c>
      <c r="I66" s="3">
        <f>'2E'!L95</f>
        <v>574.31763004863058</v>
      </c>
      <c r="J66" s="3">
        <f t="shared" si="2"/>
        <v>3.5312646631361591</v>
      </c>
      <c r="L66" s="3">
        <f>AVERAGE('3E'!$J65:$J95) + Calibration!$C$11</f>
        <v>395.17573534719384</v>
      </c>
      <c r="M66" s="3">
        <f>'3E'!K95</f>
        <v>969.77446787376437</v>
      </c>
      <c r="N66" s="3">
        <f>'3E'!L95</f>
        <v>570.3189368785861</v>
      </c>
      <c r="O66" s="3">
        <f t="shared" si="3"/>
        <v>3.2541648341626312</v>
      </c>
      <c r="Q66" s="3">
        <f>AVERAGE('4E'!$K209:$K239) + Calibration!$C$11</f>
        <v>402.4234008190283</v>
      </c>
      <c r="R66" s="3">
        <f>'4E'!L239</f>
        <v>865.55320786361438</v>
      </c>
      <c r="S66" s="3">
        <f>'4E'!M239</f>
        <v>566.52629722991537</v>
      </c>
      <c r="T66" s="3">
        <f t="shared" si="4"/>
        <v>2.6228751412488118</v>
      </c>
    </row>
    <row r="67" spans="1:20" x14ac:dyDescent="0.25">
      <c r="A67" s="3">
        <f t="shared" si="5"/>
        <v>7.8333333333333224</v>
      </c>
      <c r="B67" s="3">
        <f>AVERAGE('1E'!$J66:$J96) + Calibration!$C$11</f>
        <v>394.92840721368663</v>
      </c>
      <c r="C67" s="2">
        <f>'1E'!K96</f>
        <v>945.09470623799405</v>
      </c>
      <c r="D67" s="2">
        <f>'1E'!L96</f>
        <v>576.99718740591527</v>
      </c>
      <c r="E67" s="3">
        <f t="shared" si="1"/>
        <v>3.115794939807869</v>
      </c>
      <c r="G67" s="3">
        <f>AVERAGE('2E'!$J66:$J96) + Calibration!$C$11</f>
        <v>404.00035604384681</v>
      </c>
      <c r="H67" s="3">
        <f>'2E'!K96</f>
        <v>1213.8608554703769</v>
      </c>
      <c r="I67" s="3">
        <f>'2E'!L96</f>
        <v>574.31763004863058</v>
      </c>
      <c r="J67" s="3">
        <f t="shared" si="2"/>
        <v>4.5865391074271704</v>
      </c>
      <c r="L67" s="3">
        <f>AVERAGE('3E'!$J66:$J96) + Calibration!$C$11</f>
        <v>395.49627106964755</v>
      </c>
      <c r="M67" s="3">
        <f>'3E'!K96</f>
        <v>958.2033299006066</v>
      </c>
      <c r="N67" s="3">
        <f>'3E'!L96</f>
        <v>569.86544928911235</v>
      </c>
      <c r="O67" s="3">
        <f t="shared" si="3"/>
        <v>3.1868178941695011</v>
      </c>
      <c r="Q67" s="3">
        <f>AVERAGE('4E'!$K210:$K240) + Calibration!$C$11</f>
        <v>402.59553938437159</v>
      </c>
      <c r="R67" s="3">
        <f>'4E'!L240</f>
        <v>825.8228727246908</v>
      </c>
      <c r="S67" s="3">
        <f>'4E'!M240</f>
        <v>564.95982628640604</v>
      </c>
      <c r="T67" s="3">
        <f t="shared" si="4"/>
        <v>2.3968926958062959</v>
      </c>
    </row>
    <row r="68" spans="1:20" x14ac:dyDescent="0.25">
      <c r="A68" s="3">
        <f t="shared" si="5"/>
        <v>7.9166666666666554</v>
      </c>
      <c r="B68" s="3">
        <f>AVERAGE('1E'!$J67:$J97) + Calibration!$C$11</f>
        <v>394.8433267441464</v>
      </c>
      <c r="C68" s="2">
        <f>'1E'!K97</f>
        <v>985.75559213428312</v>
      </c>
      <c r="D68" s="2">
        <f>'1E'!L97</f>
        <v>577.40944285468834</v>
      </c>
      <c r="E68" s="3">
        <f t="shared" ref="E68:E92" si="6">(C68-B68)/(7*35314.6667/1400)</f>
        <v>3.3465543957130803</v>
      </c>
      <c r="G68" s="3">
        <f>AVERAGE('2E'!$J67:$J97) + Calibration!$C$11</f>
        <v>403.66794882583048</v>
      </c>
      <c r="H68" s="3">
        <f>'2E'!K97</f>
        <v>1024.1912293124954</v>
      </c>
      <c r="I68" s="3">
        <f>'2E'!L97</f>
        <v>575.88415458320458</v>
      </c>
      <c r="J68" s="3">
        <f t="shared" ref="J68:J92" si="7">(H68-G68)/(7*35314.6667/1400)</f>
        <v>3.514252510199479</v>
      </c>
      <c r="L68" s="3">
        <f>AVERAGE('3E'!$J67:$J97) + Calibration!$C$11</f>
        <v>395.85835752122438</v>
      </c>
      <c r="M68" s="3">
        <f>'3E'!K97</f>
        <v>972.20199721764732</v>
      </c>
      <c r="N68" s="3">
        <f>'3E'!L97</f>
        <v>570.97848211182315</v>
      </c>
      <c r="O68" s="3">
        <f t="shared" ref="O68:O92" si="8">(M68-L68)/(7*35314.6667/1400)</f>
        <v>3.2640468878978428</v>
      </c>
      <c r="Q68" s="3">
        <f>AVERAGE('4E'!$K211:$K241) + Calibration!$C$11</f>
        <v>402.80922986600746</v>
      </c>
      <c r="R68" s="3">
        <f>'4E'!L241</f>
        <v>823.84041578121276</v>
      </c>
      <c r="S68" s="3">
        <f>'4E'!M241</f>
        <v>565.61942098831832</v>
      </c>
      <c r="T68" s="3">
        <f t="shared" ref="T68:T92" si="9">(R68-Q68)/(7*35314.6667/1400)</f>
        <v>2.3844551018526547</v>
      </c>
    </row>
    <row r="69" spans="1:20" x14ac:dyDescent="0.25">
      <c r="A69" s="3">
        <f t="shared" ref="A69:A92" si="10">1/12+A68</f>
        <v>7.9999999999999885</v>
      </c>
      <c r="B69" s="3">
        <f>AVERAGE('1E'!$J68:$J98) + Calibration!$C$11</f>
        <v>394.79979819089868</v>
      </c>
      <c r="C69" s="2">
        <f>'1E'!K98</f>
        <v>979.20128232590446</v>
      </c>
      <c r="D69" s="2">
        <f>'1E'!L98</f>
        <v>577.656777985438</v>
      </c>
      <c r="E69" s="3">
        <f t="shared" si="6"/>
        <v>3.3096814368915211</v>
      </c>
      <c r="G69" s="3">
        <f>AVERAGE('2E'!$J68:$J98) + Calibration!$C$11</f>
        <v>403.26233263383665</v>
      </c>
      <c r="H69" s="3">
        <f>'2E'!K98</f>
        <v>1036.6524109400812</v>
      </c>
      <c r="I69" s="3">
        <f>'2E'!L98</f>
        <v>574.52373303867955</v>
      </c>
      <c r="J69" s="3">
        <f t="shared" si="7"/>
        <v>3.5871219382412827</v>
      </c>
      <c r="L69" s="3">
        <f>AVERAGE('3E'!$J68:$J98) + Calibration!$C$11</f>
        <v>396.28573848449599</v>
      </c>
      <c r="M69" s="3">
        <f>'3E'!K98</f>
        <v>961.03541645024632</v>
      </c>
      <c r="N69" s="3">
        <f>'3E'!L98</f>
        <v>569.86544928911235</v>
      </c>
      <c r="O69" s="3">
        <f t="shared" si="8"/>
        <v>3.1983860007136942</v>
      </c>
      <c r="Q69" s="3">
        <f>AVERAGE('4E'!$K212:$K242) + Calibration!$C$11</f>
        <v>402.84088830872332</v>
      </c>
      <c r="R69" s="3">
        <f>'4E'!L242</f>
        <v>847.87282843662751</v>
      </c>
      <c r="S69" s="3">
        <f>'4E'!M242</f>
        <v>566.27896209916582</v>
      </c>
      <c r="T69" s="3">
        <f t="shared" si="9"/>
        <v>2.5203802369620218</v>
      </c>
    </row>
    <row r="70" spans="1:20" x14ac:dyDescent="0.25">
      <c r="A70" s="3">
        <f t="shared" si="10"/>
        <v>8.0833333333333215</v>
      </c>
      <c r="B70" s="3">
        <f>AVERAGE('1E'!$J69:$J99) + Calibration!$C$11</f>
        <v>394.77803322175942</v>
      </c>
      <c r="C70" s="2">
        <f>'1E'!K99</f>
        <v>1097.8257628129968</v>
      </c>
      <c r="D70" s="2">
        <f>'1E'!L99</f>
        <v>577.20329039596425</v>
      </c>
      <c r="E70" s="3">
        <f t="shared" si="6"/>
        <v>3.9816189435605649</v>
      </c>
      <c r="G70" s="3">
        <f>AVERAGE('2E'!$J69:$J99) + Calibration!$C$11</f>
        <v>402.96356148479902</v>
      </c>
      <c r="H70" s="3">
        <f>'2E'!K99</f>
        <v>1060.8871001754464</v>
      </c>
      <c r="I70" s="3">
        <f>'2E'!L99</f>
        <v>575.88415458320458</v>
      </c>
      <c r="J70" s="3">
        <f t="shared" si="7"/>
        <v>3.7260639851410371</v>
      </c>
      <c r="L70" s="3">
        <f>AVERAGE('3E'!$J69:$J99) + Calibration!$C$11</f>
        <v>396.84172965772478</v>
      </c>
      <c r="M70" s="3">
        <f>'3E'!K99</f>
        <v>981.58829647513915</v>
      </c>
      <c r="N70" s="3">
        <f>'3E'!L99</f>
        <v>570.3189368785861</v>
      </c>
      <c r="O70" s="3">
        <f t="shared" si="8"/>
        <v>3.3116357675685735</v>
      </c>
      <c r="Q70" s="3">
        <f>AVERAGE('4E'!$K213:$K243) + Calibration!$C$11</f>
        <v>402.83099582445448</v>
      </c>
      <c r="R70" s="3">
        <f>'4E'!L243</f>
        <v>879.34959455484886</v>
      </c>
      <c r="S70" s="3">
        <f>'4E'!M243</f>
        <v>566.07285910911685</v>
      </c>
      <c r="T70" s="3">
        <f t="shared" si="9"/>
        <v>2.6987008133388066</v>
      </c>
    </row>
    <row r="71" spans="1:20" x14ac:dyDescent="0.25">
      <c r="A71" s="3">
        <f t="shared" si="10"/>
        <v>8.1666666666666554</v>
      </c>
      <c r="B71" s="3">
        <f>AVERAGE('1E'!$J70:$J100) + Calibration!$C$11</f>
        <v>394.80969047730594</v>
      </c>
      <c r="C71" s="2">
        <f>'1E'!K100</f>
        <v>1023.3416037521888</v>
      </c>
      <c r="D71" s="2">
        <f>'1E'!L100</f>
        <v>576.99718740591527</v>
      </c>
      <c r="E71" s="3">
        <f t="shared" si="6"/>
        <v>3.559608355442204</v>
      </c>
      <c r="G71" s="3">
        <f>AVERAGE('2E'!$J70:$J100) + Calibration!$C$11</f>
        <v>402.74987100316326</v>
      </c>
      <c r="H71" s="3">
        <f>'2E'!K100</f>
        <v>1003.8810439616747</v>
      </c>
      <c r="I71" s="3">
        <f>'2E'!L100</f>
        <v>575.43066287134127</v>
      </c>
      <c r="J71" s="3">
        <f t="shared" si="7"/>
        <v>3.4044278433385937</v>
      </c>
      <c r="L71" s="3">
        <f>AVERAGE('3E'!$J70:$J100) + Calibration!$C$11</f>
        <v>397.42937808650009</v>
      </c>
      <c r="M71" s="3">
        <f>'3E'!K100</f>
        <v>952.0940884467775</v>
      </c>
      <c r="N71" s="3">
        <f>'3E'!L100</f>
        <v>570.07155227916144</v>
      </c>
      <c r="O71" s="3">
        <f t="shared" si="8"/>
        <v>3.141271104565047</v>
      </c>
      <c r="Q71" s="3">
        <f>AVERAGE('4E'!$K214:$K244) + Calibration!$C$11</f>
        <v>402.69249332808999</v>
      </c>
      <c r="R71" s="3">
        <f>'4E'!L244</f>
        <v>856.16680745974054</v>
      </c>
      <c r="S71" s="3">
        <f>'4E'!M244</f>
        <v>565.86675611906787</v>
      </c>
      <c r="T71" s="3">
        <f t="shared" si="9"/>
        <v>2.5681925188983903</v>
      </c>
    </row>
    <row r="72" spans="1:20" x14ac:dyDescent="0.25">
      <c r="A72" s="3">
        <f t="shared" si="10"/>
        <v>8.2499999999999893</v>
      </c>
      <c r="B72" s="3">
        <f>AVERAGE('1E'!$J71:$J101) + Calibration!$C$11</f>
        <v>394.72461000776582</v>
      </c>
      <c r="C72" s="2">
        <f>'1E'!K101</f>
        <v>973.29431745202612</v>
      </c>
      <c r="D72" s="2">
        <f>'1E'!L101</f>
        <v>578.11022022862619</v>
      </c>
      <c r="E72" s="3">
        <f t="shared" si="6"/>
        <v>3.276653931689296</v>
      </c>
      <c r="G72" s="3">
        <f>AVERAGE('2E'!$J71:$J101) + Calibration!$C$11</f>
        <v>402.71821394547828</v>
      </c>
      <c r="H72" s="3">
        <f>'2E'!K101</f>
        <v>1081.8850526007443</v>
      </c>
      <c r="I72" s="3">
        <f>'2E'!L101</f>
        <v>574.77111763810422</v>
      </c>
      <c r="J72" s="3">
        <f t="shared" si="7"/>
        <v>3.8463726384554322</v>
      </c>
      <c r="L72" s="3">
        <f>AVERAGE('3E'!$J71:$J101) + Calibration!$C$11</f>
        <v>398.14563672523263</v>
      </c>
      <c r="M72" s="3">
        <f>'3E'!K101</f>
        <v>906.21409375990322</v>
      </c>
      <c r="N72" s="3">
        <f>'3E'!L101</f>
        <v>569.41200704592427</v>
      </c>
      <c r="O72" s="3">
        <f t="shared" si="8"/>
        <v>2.8773793129678356</v>
      </c>
      <c r="Q72" s="3">
        <f>AVERAGE('4E'!$K215:$K245) + Calibration!$C$11</f>
        <v>402.60543523228688</v>
      </c>
      <c r="R72" s="3">
        <f>'4E'!L245</f>
        <v>862.96381598804703</v>
      </c>
      <c r="S72" s="3">
        <f>'4E'!M245</f>
        <v>565.61942098831832</v>
      </c>
      <c r="T72" s="3">
        <f t="shared" si="9"/>
        <v>2.607179530626917</v>
      </c>
    </row>
    <row r="73" spans="1:20" x14ac:dyDescent="0.25">
      <c r="A73" s="3">
        <f t="shared" si="10"/>
        <v>8.3333333333333233</v>
      </c>
      <c r="B73" s="3">
        <f>AVERAGE('1E'!$J72:$J102) + Calibration!$C$11</f>
        <v>394.67118798094151</v>
      </c>
      <c r="C73" s="2">
        <f>'1E'!K102</f>
        <v>967.58963320395389</v>
      </c>
      <c r="D73" s="2">
        <f>'1E'!L102</f>
        <v>576.54374516272719</v>
      </c>
      <c r="E73" s="3">
        <f t="shared" si="6"/>
        <v>3.244648746595773</v>
      </c>
      <c r="G73" s="3">
        <f>AVERAGE('2E'!$J72:$J102) + Calibration!$C$11</f>
        <v>402.68457649146842</v>
      </c>
      <c r="H73" s="3">
        <f>'2E'!K102</f>
        <v>955.57351993091754</v>
      </c>
      <c r="I73" s="3">
        <f>'2E'!L102</f>
        <v>575.43066287134127</v>
      </c>
      <c r="J73" s="3">
        <f t="shared" si="7"/>
        <v>3.1312142806628787</v>
      </c>
      <c r="L73" s="3">
        <f>AVERAGE('3E'!$J72:$J102) + Calibration!$C$11</f>
        <v>398.75307111185339</v>
      </c>
      <c r="M73" s="3">
        <f>'3E'!K102</f>
        <v>910.58357294432687</v>
      </c>
      <c r="N73" s="3">
        <f>'3E'!L102</f>
        <v>570.73114698107349</v>
      </c>
      <c r="O73" s="3">
        <f t="shared" si="8"/>
        <v>2.8986851620631233</v>
      </c>
      <c r="Q73" s="3">
        <f>AVERAGE('4E'!$K216:$K246) + Calibration!$C$11</f>
        <v>402.50848247573782</v>
      </c>
      <c r="R73" s="3">
        <f>'4E'!L246</f>
        <v>841.76358293694307</v>
      </c>
      <c r="S73" s="3">
        <f>'4E'!M246</f>
        <v>566.52629722991537</v>
      </c>
      <c r="T73" s="3">
        <f t="shared" si="9"/>
        <v>2.4876638604164154</v>
      </c>
    </row>
    <row r="74" spans="1:20" x14ac:dyDescent="0.25">
      <c r="A74" s="3">
        <f t="shared" si="10"/>
        <v>8.4166666666666572</v>
      </c>
      <c r="B74" s="3">
        <f>AVERAGE('1E'!$J73:$J103) + Calibration!$C$11</f>
        <v>394.46739097288236</v>
      </c>
      <c r="C74" s="2">
        <f>'1E'!K103</f>
        <v>953.38868526110718</v>
      </c>
      <c r="D74" s="2">
        <f>'1E'!L103</f>
        <v>577.656777985438</v>
      </c>
      <c r="E74" s="3">
        <f t="shared" si="6"/>
        <v>3.1653777113984467</v>
      </c>
      <c r="G74" s="3">
        <f>AVERAGE('2E'!$J73:$J103) + Calibration!$C$11</f>
        <v>402.73799851829278</v>
      </c>
      <c r="H74" s="3">
        <f>'2E'!K103</f>
        <v>1169.7206311446189</v>
      </c>
      <c r="I74" s="3">
        <f>'2E'!L103</f>
        <v>574.97722475054275</v>
      </c>
      <c r="J74" s="3">
        <f t="shared" si="7"/>
        <v>4.3437059120046912</v>
      </c>
      <c r="L74" s="3">
        <f>AVERAGE('3E'!$J73:$J103) + Calibration!$C$11</f>
        <v>399.30906109791289</v>
      </c>
      <c r="M74" s="3">
        <f>'3E'!K103</f>
        <v>1077.2727856875772</v>
      </c>
      <c r="N74" s="3">
        <f>'3E'!L103</f>
        <v>569.20585458720018</v>
      </c>
      <c r="O74" s="3">
        <f t="shared" si="8"/>
        <v>3.8395589591656214</v>
      </c>
      <c r="Q74" s="3">
        <f>AVERAGE('4E'!$K217:$K247) + Calibration!$C$11</f>
        <v>402.21960519600003</v>
      </c>
      <c r="R74" s="3">
        <f>'4E'!L247</f>
        <v>839.33605359306023</v>
      </c>
      <c r="S74" s="3">
        <f>'4E'!M247</f>
        <v>566.27896209916582</v>
      </c>
      <c r="T74" s="3">
        <f t="shared" si="9"/>
        <v>2.4755518839262338</v>
      </c>
    </row>
    <row r="75" spans="1:20" x14ac:dyDescent="0.25">
      <c r="A75" s="3">
        <f t="shared" si="10"/>
        <v>8.4999999999999911</v>
      </c>
      <c r="B75" s="3">
        <f>AVERAGE('1E'!$J74:$J104) + Calibration!$C$11</f>
        <v>394.21214857495403</v>
      </c>
      <c r="C75" s="2">
        <f>'1E'!K104</f>
        <v>960.83313582444032</v>
      </c>
      <c r="D75" s="2">
        <f>'1E'!L104</f>
        <v>578.52247567739914</v>
      </c>
      <c r="E75" s="3">
        <f t="shared" si="6"/>
        <v>3.2089839163028895</v>
      </c>
      <c r="G75" s="3">
        <f>AVERAGE('2E'!$J74:$J104) + Calibration!$C$11</f>
        <v>402.66281033515992</v>
      </c>
      <c r="H75" s="3">
        <f>'2E'!K104</f>
        <v>1122.100874188339</v>
      </c>
      <c r="I75" s="3">
        <f>'2E'!L104</f>
        <v>575.43066287134127</v>
      </c>
      <c r="J75" s="3">
        <f t="shared" si="7"/>
        <v>4.0744434597944483</v>
      </c>
      <c r="L75" s="3">
        <f>AVERAGE('3E'!$J74:$J104) + Calibration!$C$11</f>
        <v>399.77007852588639</v>
      </c>
      <c r="M75" s="3">
        <f>'3E'!K104</f>
        <v>1018.7293368390217</v>
      </c>
      <c r="N75" s="3">
        <f>'3E'!L104</f>
        <v>570.73114698107349</v>
      </c>
      <c r="O75" s="3">
        <f t="shared" si="8"/>
        <v>3.5053948750032244</v>
      </c>
      <c r="Q75" s="3">
        <f>AVERAGE('4E'!$K218:$K248) + Calibration!$C$11</f>
        <v>402.1345247264598</v>
      </c>
      <c r="R75" s="3">
        <f>'4E'!L248</f>
        <v>857.90657377500156</v>
      </c>
      <c r="S75" s="3">
        <f>'4E'!M248</f>
        <v>566.73245381102902</v>
      </c>
      <c r="T75" s="3">
        <f t="shared" si="9"/>
        <v>2.5812054403364466</v>
      </c>
    </row>
    <row r="76" spans="1:20" x14ac:dyDescent="0.25">
      <c r="A76" s="3">
        <f t="shared" si="10"/>
        <v>8.583333333333325</v>
      </c>
      <c r="B76" s="3">
        <f>AVERAGE('1E'!$J75:$J105) + Calibration!$C$11</f>
        <v>393.79466108525907</v>
      </c>
      <c r="C76" s="2">
        <f>'1E'!K105</f>
        <v>935.91058645992644</v>
      </c>
      <c r="D76" s="2">
        <f>'1E'!L105</f>
        <v>579.6355126224995</v>
      </c>
      <c r="E76" s="3">
        <f t="shared" si="6"/>
        <v>3.0702027006510995</v>
      </c>
      <c r="G76" s="3">
        <f>AVERAGE('2E'!$J75:$J105) + Calibration!$C$11</f>
        <v>402.51243535392496</v>
      </c>
      <c r="H76" s="3">
        <f>'2E'!K105</f>
        <v>1086.2546288856943</v>
      </c>
      <c r="I76" s="3">
        <f>'2E'!L105</f>
        <v>574.52373303867955</v>
      </c>
      <c r="J76" s="3">
        <f t="shared" si="7"/>
        <v>3.8722845628995799</v>
      </c>
      <c r="L76" s="3">
        <f>AVERAGE('3E'!$J75:$J105) + Calibration!$C$11</f>
        <v>400.29441145426085</v>
      </c>
      <c r="M76" s="3">
        <f>'3E'!K105</f>
        <v>921.06238663725037</v>
      </c>
      <c r="N76" s="3">
        <f>'3E'!L105</f>
        <v>570.07155227916144</v>
      </c>
      <c r="O76" s="3">
        <f t="shared" si="8"/>
        <v>2.9493013744512528</v>
      </c>
      <c r="Q76" s="3">
        <f>AVERAGE('4E'!$K219:$K249) + Calibration!$C$11</f>
        <v>402.02767948564201</v>
      </c>
      <c r="R76" s="3">
        <f>'4E'!L249</f>
        <v>785.16208392892815</v>
      </c>
      <c r="S76" s="3">
        <f>'4E'!M249</f>
        <v>567.84548663373982</v>
      </c>
      <c r="T76" s="3">
        <f t="shared" si="9"/>
        <v>2.1698316322678819</v>
      </c>
    </row>
    <row r="77" spans="1:20" x14ac:dyDescent="0.25">
      <c r="A77" s="3">
        <f t="shared" si="10"/>
        <v>8.666666666666659</v>
      </c>
      <c r="B77" s="3">
        <f>AVERAGE('1E'!$J76:$J106) + Calibration!$C$11</f>
        <v>393.51567589406699</v>
      </c>
      <c r="C77" s="2">
        <f>'1E'!K106</f>
        <v>934.81826217969228</v>
      </c>
      <c r="D77" s="2">
        <f>'1E'!L106</f>
        <v>579.42940551006097</v>
      </c>
      <c r="E77" s="3">
        <f t="shared" si="6"/>
        <v>3.0655964610059603</v>
      </c>
      <c r="G77" s="3">
        <f>AVERAGE('2E'!$J76:$J106) + Calibration!$C$11</f>
        <v>402.36403938398388</v>
      </c>
      <c r="H77" s="3">
        <f>'2E'!K106</f>
        <v>1160.738787946502</v>
      </c>
      <c r="I77" s="3">
        <f>'2E'!L106</f>
        <v>575.88415458320458</v>
      </c>
      <c r="J77" s="3">
        <f t="shared" si="7"/>
        <v>4.2949562854717129</v>
      </c>
      <c r="L77" s="3">
        <f>AVERAGE('3E'!$J76:$J106) + Calibration!$C$11</f>
        <v>400.65847572996216</v>
      </c>
      <c r="M77" s="3">
        <f>'3E'!K106</f>
        <v>964.75754665431407</v>
      </c>
      <c r="N77" s="3">
        <f>'3E'!L106</f>
        <v>569.6181141583628</v>
      </c>
      <c r="O77" s="3">
        <f t="shared" si="8"/>
        <v>3.194701372754861</v>
      </c>
      <c r="Q77" s="3">
        <f>AVERAGE('4E'!$K220:$K250) + Calibration!$C$11</f>
        <v>401.78233174845957</v>
      </c>
      <c r="R77" s="3">
        <f>'4E'!L250</f>
        <v>799.60572249999211</v>
      </c>
      <c r="S77" s="3">
        <f>'4E'!M250</f>
        <v>568.29892475453835</v>
      </c>
      <c r="T77" s="3">
        <f t="shared" si="9"/>
        <v>2.2530207866950223</v>
      </c>
    </row>
    <row r="78" spans="1:20" x14ac:dyDescent="0.25">
      <c r="A78" s="3">
        <f t="shared" si="10"/>
        <v>8.7499999999999929</v>
      </c>
      <c r="B78" s="3">
        <f>AVERAGE('1E'!$J77:$J107) + Calibration!$C$11</f>
        <v>393.19513997375174</v>
      </c>
      <c r="C78" s="2">
        <f>'1E'!K107</f>
        <v>931.13655006974614</v>
      </c>
      <c r="D78" s="2">
        <f>'1E'!L107</f>
        <v>578.52247567739914</v>
      </c>
      <c r="E78" s="3">
        <f t="shared" si="6"/>
        <v>3.0465608788882852</v>
      </c>
      <c r="G78" s="3">
        <f>AVERAGE('2E'!$J77:$J107) + Calibration!$C$11</f>
        <v>401.99008143684432</v>
      </c>
      <c r="H78" s="3">
        <f>'2E'!K107</f>
        <v>1033.5775326158425</v>
      </c>
      <c r="I78" s="3">
        <f>'2E'!L107</f>
        <v>574.52373303867955</v>
      </c>
      <c r="J78" s="3">
        <f t="shared" si="7"/>
        <v>3.5769129950701086</v>
      </c>
      <c r="L78" s="3">
        <f>AVERAGE('3E'!$J77:$J107) + Calibration!$C$11</f>
        <v>401.20259560548993</v>
      </c>
      <c r="M78" s="3">
        <f>'3E'!K107</f>
        <v>916.4905378182051</v>
      </c>
      <c r="N78" s="3">
        <f>'3E'!L107</f>
        <v>571.63807681373544</v>
      </c>
      <c r="O78" s="3">
        <f t="shared" si="8"/>
        <v>2.9182659238446962</v>
      </c>
      <c r="Q78" s="3">
        <f>AVERAGE('4E'!$K221:$K251) + Calibration!$C$11</f>
        <v>401.37473654517191</v>
      </c>
      <c r="R78" s="3">
        <f>'4E'!L251</f>
        <v>827.76491966575782</v>
      </c>
      <c r="S78" s="3">
        <f>'4E'!M251</f>
        <v>567.84548663373982</v>
      </c>
      <c r="T78" s="3">
        <f t="shared" si="9"/>
        <v>2.4148050822214659</v>
      </c>
    </row>
    <row r="79" spans="1:20" x14ac:dyDescent="0.25">
      <c r="A79" s="3">
        <f t="shared" si="10"/>
        <v>8.8333333333333268</v>
      </c>
      <c r="B79" s="3">
        <f>AVERAGE('1E'!$J78:$J108) + Calibration!$C$11</f>
        <v>392.97155601853939</v>
      </c>
      <c r="C79" s="2">
        <f>'1E'!K108</f>
        <v>913.21337886816048</v>
      </c>
      <c r="D79" s="2">
        <f>'1E'!L108</f>
        <v>579.223302520012</v>
      </c>
      <c r="E79" s="3">
        <f t="shared" si="6"/>
        <v>2.9463215794678361</v>
      </c>
      <c r="G79" s="3">
        <f>AVERAGE('2E'!$J78:$J108) + Calibration!$C$11</f>
        <v>401.49740576401649</v>
      </c>
      <c r="H79" s="3">
        <f>'2E'!K108</f>
        <v>1100.0105044281358</v>
      </c>
      <c r="I79" s="3">
        <f>'2E'!L108</f>
        <v>576.09025757325355</v>
      </c>
      <c r="J79" s="3">
        <f t="shared" si="7"/>
        <v>3.9559376538820299</v>
      </c>
      <c r="L79" s="3">
        <f>AVERAGE('3E'!$J78:$J108) + Calibration!$C$11</f>
        <v>401.67152749574637</v>
      </c>
      <c r="M79" s="3">
        <f>'3E'!K108</f>
        <v>995.34426911810749</v>
      </c>
      <c r="N79" s="3">
        <f>'3E'!L108</f>
        <v>572.09156440320908</v>
      </c>
      <c r="O79" s="3">
        <f t="shared" si="8"/>
        <v>3.3621879921203455</v>
      </c>
      <c r="Q79" s="3">
        <f>AVERAGE('4E'!$K222:$K252) + Calibration!$C$11</f>
        <v>401.07596559399593</v>
      </c>
      <c r="R79" s="3">
        <f>'4E'!L252</f>
        <v>820.11828557714489</v>
      </c>
      <c r="S79" s="3">
        <f>'4E'!M252</f>
        <v>566.97978894177868</v>
      </c>
      <c r="T79" s="3">
        <f t="shared" si="9"/>
        <v>2.3731914195477821</v>
      </c>
    </row>
    <row r="80" spans="1:20" x14ac:dyDescent="0.25">
      <c r="A80" s="3">
        <f t="shared" si="10"/>
        <v>8.9166666666666607</v>
      </c>
      <c r="B80" s="3">
        <f>AVERAGE('1E'!$J79:$J109) + Calibration!$C$11</f>
        <v>392.77963030818131</v>
      </c>
      <c r="C80" s="2">
        <f>'1E'!K109</f>
        <v>920.41504170275016</v>
      </c>
      <c r="D80" s="2">
        <f>'1E'!L109</f>
        <v>578.52247567739914</v>
      </c>
      <c r="E80" s="3">
        <f t="shared" si="6"/>
        <v>2.9881942020116461</v>
      </c>
      <c r="G80" s="3">
        <f>AVERAGE('2E'!$J79:$J109) + Calibration!$C$11</f>
        <v>401.01660257605897</v>
      </c>
      <c r="H80" s="3">
        <f>'2E'!K109</f>
        <v>1037.5425516950356</v>
      </c>
      <c r="I80" s="3">
        <f>'2E'!L109</f>
        <v>574.52373303867955</v>
      </c>
      <c r="J80" s="3">
        <f t="shared" si="7"/>
        <v>3.6048815327993826</v>
      </c>
      <c r="L80" s="3">
        <f>AVERAGE('3E'!$J79:$J109) + Calibration!$C$11</f>
        <v>402.16222435514192</v>
      </c>
      <c r="M80" s="3">
        <f>'3E'!K109</f>
        <v>977.42109791652172</v>
      </c>
      <c r="N80" s="3">
        <f>'3E'!L109</f>
        <v>571.84422927245942</v>
      </c>
      <c r="O80" s="3">
        <f t="shared" si="8"/>
        <v>3.2579034566472616</v>
      </c>
      <c r="Q80" s="3">
        <f>AVERAGE('4E'!$K223:$K253) + Calibration!$C$11</f>
        <v>400.7336660895723</v>
      </c>
      <c r="R80" s="3">
        <f>'4E'!L253</f>
        <v>826.67250233085247</v>
      </c>
      <c r="S80" s="3">
        <f>'4E'!M253</f>
        <v>566.97978894177868</v>
      </c>
      <c r="T80" s="3">
        <f t="shared" si="9"/>
        <v>2.4122489381516949</v>
      </c>
    </row>
    <row r="81" spans="1:20" x14ac:dyDescent="0.25">
      <c r="A81" s="3">
        <f t="shared" si="10"/>
        <v>8.9999999999999947</v>
      </c>
      <c r="B81" s="3">
        <f>AVERAGE('1E'!$J80:$J110) + Calibration!$C$11</f>
        <v>392.61936284267762</v>
      </c>
      <c r="C81" s="2">
        <f>'1E'!K110</f>
        <v>901.39945316625926</v>
      </c>
      <c r="D81" s="2">
        <f>'1E'!L110</f>
        <v>578.76981080814869</v>
      </c>
      <c r="E81" s="3">
        <f t="shared" si="6"/>
        <v>2.8814095551046592</v>
      </c>
      <c r="G81" s="3">
        <f>AVERAGE('2E'!$J80:$J110) + Calibration!$C$11</f>
        <v>400.53579938810157</v>
      </c>
      <c r="H81" s="3">
        <f>'2E'!K110</f>
        <v>1086.6996972402439</v>
      </c>
      <c r="I81" s="3">
        <f>'2E'!L110</f>
        <v>574.07029491788091</v>
      </c>
      <c r="J81" s="3">
        <f t="shared" si="7"/>
        <v>3.8859995688541624</v>
      </c>
      <c r="L81" s="3">
        <f>AVERAGE('3E'!$J80:$J110) + Calibration!$C$11</f>
        <v>402.64302873026872</v>
      </c>
      <c r="M81" s="3">
        <f>'3E'!K110</f>
        <v>924.58224026136736</v>
      </c>
      <c r="N81" s="3">
        <f>'3E'!L110</f>
        <v>570.97848211182315</v>
      </c>
      <c r="O81" s="3">
        <f t="shared" si="8"/>
        <v>2.9559345184537653</v>
      </c>
      <c r="Q81" s="3">
        <f>AVERAGE('4E'!$K224:$K254) + Calibration!$C$11</f>
        <v>400.4131301692571</v>
      </c>
      <c r="R81" s="3">
        <f>'4E'!L254</f>
        <v>847.22547945627184</v>
      </c>
      <c r="S81" s="3">
        <f>'4E'!M254</f>
        <v>568.09282176448937</v>
      </c>
      <c r="T81" s="3">
        <f t="shared" si="9"/>
        <v>2.5304633515740624</v>
      </c>
    </row>
    <row r="82" spans="1:20" x14ac:dyDescent="0.25">
      <c r="A82" s="3">
        <f t="shared" si="10"/>
        <v>9.0833333333333286</v>
      </c>
      <c r="B82" s="3">
        <f>AVERAGE('1E'!$J81:$J111) + Calibration!$C$11</f>
        <v>392.48086034631308</v>
      </c>
      <c r="C82" s="2">
        <f>'1E'!K111</f>
        <v>890.92073252800662</v>
      </c>
      <c r="D82" s="2">
        <f>'1E'!L111</f>
        <v>578.76981080814869</v>
      </c>
      <c r="E82" s="3">
        <f t="shared" si="6"/>
        <v>2.8228490808986937</v>
      </c>
      <c r="G82" s="3">
        <f>AVERAGE('2E'!$J81:$J111) + Calibration!$C$11</f>
        <v>400.14007548251493</v>
      </c>
      <c r="H82" s="3">
        <f>'2E'!K111</f>
        <v>1126.4704464274337</v>
      </c>
      <c r="I82" s="3">
        <f>'2E'!L111</f>
        <v>575.43066287134127</v>
      </c>
      <c r="J82" s="3">
        <f t="shared" si="7"/>
        <v>4.1134771403345489</v>
      </c>
      <c r="L82" s="3">
        <f>AVERAGE('3E'!$J81:$J111) + Calibration!$C$11</f>
        <v>403.03875164654755</v>
      </c>
      <c r="M82" s="3">
        <f>'3E'!K111</f>
        <v>982.88299443585049</v>
      </c>
      <c r="N82" s="3">
        <f>'3E'!L111</f>
        <v>570.73114698107349</v>
      </c>
      <c r="O82" s="3">
        <f t="shared" si="8"/>
        <v>3.2838720960620189</v>
      </c>
      <c r="Q82" s="3">
        <f>AVERAGE('4E'!$K225:$K255) + Calibration!$C$11</f>
        <v>400.07082947766406</v>
      </c>
      <c r="R82" s="3">
        <f>'4E'!L255</f>
        <v>789.97662742204591</v>
      </c>
      <c r="S82" s="3">
        <f>'4E'!M255</f>
        <v>567.18589193182765</v>
      </c>
      <c r="T82" s="3">
        <f t="shared" si="9"/>
        <v>2.2081805344881356</v>
      </c>
    </row>
    <row r="83" spans="1:20" x14ac:dyDescent="0.25">
      <c r="A83" s="3">
        <f t="shared" si="10"/>
        <v>9.1666666666666625</v>
      </c>
      <c r="B83" s="3">
        <f>AVERAGE('1E'!$J82:$J112) + Calibration!$C$11</f>
        <v>392.34037883865483</v>
      </c>
      <c r="C83" s="2">
        <f>'1E'!K112</f>
        <v>900.10485230607424</v>
      </c>
      <c r="D83" s="2">
        <f>'1E'!L112</f>
        <v>578.52247567739914</v>
      </c>
      <c r="E83" s="3">
        <f t="shared" si="6"/>
        <v>2.8756577417587201</v>
      </c>
      <c r="G83" s="3">
        <f>AVERAGE('2E'!$J82:$J112) + Calibration!$C$11</f>
        <v>399.64937882098087</v>
      </c>
      <c r="H83" s="3">
        <f>'2E'!K112</f>
        <v>1159.2418134058398</v>
      </c>
      <c r="I83" s="3">
        <f>'2E'!L112</f>
        <v>575.43066287134127</v>
      </c>
      <c r="J83" s="3">
        <f t="shared" si="7"/>
        <v>4.3018524911342793</v>
      </c>
      <c r="L83" s="3">
        <f>AVERAGE('3E'!$J82:$J112) + Calibration!$C$11</f>
        <v>403.46613260981911</v>
      </c>
      <c r="M83" s="3">
        <f>'3E'!K112</f>
        <v>1079.9025956572661</v>
      </c>
      <c r="N83" s="3">
        <f>'3E'!L112</f>
        <v>570.97848211182315</v>
      </c>
      <c r="O83" s="3">
        <f t="shared" si="8"/>
        <v>3.8309095130009929</v>
      </c>
      <c r="Q83" s="3">
        <f>AVERAGE('4E'!$K226:$K256) + Calibration!$C$11</f>
        <v>399.76216485504989</v>
      </c>
      <c r="R83" s="3">
        <f>'4E'!L256</f>
        <v>789.32928248754558</v>
      </c>
      <c r="S83" s="3">
        <f>'4E'!M256</f>
        <v>567.18589193182765</v>
      </c>
      <c r="T83" s="3">
        <f t="shared" si="9"/>
        <v>2.2062624627998861</v>
      </c>
    </row>
    <row r="84" spans="1:20" x14ac:dyDescent="0.25">
      <c r="A84" s="3">
        <f t="shared" si="10"/>
        <v>9.2499999999999964</v>
      </c>
      <c r="B84" s="3">
        <f>AVERAGE('1E'!$J83:$J113) + Calibration!$C$11</f>
        <v>392.04160907464819</v>
      </c>
      <c r="C84" s="2">
        <f>'1E'!K113</f>
        <v>882.62675350489349</v>
      </c>
      <c r="D84" s="2">
        <f>'1E'!L113</f>
        <v>577.656777985438</v>
      </c>
      <c r="E84" s="3">
        <f t="shared" si="6"/>
        <v>2.7783648567196884</v>
      </c>
      <c r="G84" s="3">
        <f>AVERAGE('2E'!$J83:$J113) + Calibration!$C$11</f>
        <v>399.07162406364381</v>
      </c>
      <c r="H84" s="3">
        <f>'2E'!K113</f>
        <v>1126.4704464274337</v>
      </c>
      <c r="I84" s="3">
        <f>'2E'!L113</f>
        <v>575.18332774059172</v>
      </c>
      <c r="J84" s="3">
        <f t="shared" si="7"/>
        <v>4.1195281753220669</v>
      </c>
      <c r="L84" s="3">
        <f>AVERAGE('3E'!$J83:$J113) + Calibration!$C$11</f>
        <v>403.78666833227282</v>
      </c>
      <c r="M84" s="3">
        <f>'3E'!K113</f>
        <v>1054.7778587216173</v>
      </c>
      <c r="N84" s="3">
        <f>'3E'!L113</f>
        <v>570.07155227916144</v>
      </c>
      <c r="O84" s="3">
        <f t="shared" si="8"/>
        <v>3.6868035364430862</v>
      </c>
      <c r="Q84" s="3">
        <f>AVERAGE('4E'!$K227:$K257) + Calibration!$C$11</f>
        <v>399.47328737745062</v>
      </c>
      <c r="R84" s="3">
        <f>'4E'!L257</f>
        <v>826.2275270309741</v>
      </c>
      <c r="S84" s="3">
        <f>'4E'!M257</f>
        <v>567.18589193182765</v>
      </c>
      <c r="T84" s="3">
        <f t="shared" si="9"/>
        <v>2.4168668688215225</v>
      </c>
    </row>
    <row r="85" spans="1:20" x14ac:dyDescent="0.25">
      <c r="A85" s="3">
        <f t="shared" si="10"/>
        <v>9.3333333333333304</v>
      </c>
      <c r="B85" s="3">
        <f>AVERAGE('1E'!$J84:$J114) + Calibration!$C$11</f>
        <v>391.66765112750858</v>
      </c>
      <c r="C85" s="2">
        <f>'1E'!K114</f>
        <v>890.67794075340782</v>
      </c>
      <c r="D85" s="2">
        <f>'1E'!L114</f>
        <v>578.31637268735017</v>
      </c>
      <c r="E85" s="3">
        <f t="shared" si="6"/>
        <v>2.8260795655528539</v>
      </c>
      <c r="G85" s="3">
        <f>AVERAGE('2E'!$J84:$J114) + Calibration!$C$11</f>
        <v>398.59082087568635</v>
      </c>
      <c r="H85" s="3">
        <f>'2E'!K114</f>
        <v>980.49597624076034</v>
      </c>
      <c r="I85" s="3">
        <f>'2E'!L114</f>
        <v>575.63681533006536</v>
      </c>
      <c r="J85" s="3">
        <f t="shared" si="7"/>
        <v>3.2955438051186476</v>
      </c>
      <c r="L85" s="3">
        <f>AVERAGE('3E'!$J84:$J114) + Calibration!$C$11</f>
        <v>404.07554580987215</v>
      </c>
      <c r="M85" s="3">
        <f>'3E'!K114</f>
        <v>1659.1477833049601</v>
      </c>
      <c r="N85" s="3">
        <f>'3E'!L114</f>
        <v>568.75241646640166</v>
      </c>
      <c r="O85" s="3">
        <f t="shared" si="8"/>
        <v>7.1079376065304203</v>
      </c>
      <c r="Q85" s="3">
        <f>AVERAGE('4E'!$K228:$K258) + Calibration!$C$11</f>
        <v>399.32291239621571</v>
      </c>
      <c r="R85" s="3">
        <f>'4E'!L258</f>
        <v>820.36098025121748</v>
      </c>
      <c r="S85" s="3">
        <f>'4E'!M258</f>
        <v>566.97978894177868</v>
      </c>
      <c r="T85" s="3">
        <f t="shared" si="9"/>
        <v>2.3844940768193728</v>
      </c>
    </row>
    <row r="86" spans="1:20" x14ac:dyDescent="0.25">
      <c r="A86" s="3">
        <f t="shared" si="10"/>
        <v>9.4166666666666643</v>
      </c>
      <c r="B86" s="3">
        <f>AVERAGE('1E'!$J85:$J115) + Calibration!$C$11</f>
        <v>391.20861290869038</v>
      </c>
      <c r="C86" s="2">
        <f>'1E'!K115</f>
        <v>976.3286805816166</v>
      </c>
      <c r="D86" s="2">
        <f>'1E'!L115</f>
        <v>578.31637268735017</v>
      </c>
      <c r="E86" s="3">
        <f t="shared" si="6"/>
        <v>3.313751040855363</v>
      </c>
      <c r="G86" s="3">
        <f>AVERAGE('2E'!$J85:$J115) + Calibration!$C$11</f>
        <v>398.36723810764329</v>
      </c>
      <c r="H86" s="3">
        <f>'2E'!K115</f>
        <v>1011.5276740044321</v>
      </c>
      <c r="I86" s="3">
        <f>'2E'!L115</f>
        <v>575.18332774059172</v>
      </c>
      <c r="J86" s="3">
        <f t="shared" si="7"/>
        <v>3.4725540020276551</v>
      </c>
      <c r="L86" s="3">
        <f>AVERAGE('3E'!$J85:$J115) + Calibration!$C$11</f>
        <v>404.37431676104814</v>
      </c>
      <c r="M86" s="3">
        <f>'3E'!K115</f>
        <v>1015.0071095344276</v>
      </c>
      <c r="N86" s="3">
        <f>'3E'!L115</f>
        <v>569.20585458720018</v>
      </c>
      <c r="O86" s="3">
        <f t="shared" si="8"/>
        <v>3.458239025505963</v>
      </c>
      <c r="Q86" s="3">
        <f>AVERAGE('4E'!$K229:$K259) + Calibration!$C$11</f>
        <v>399.21606715539775</v>
      </c>
      <c r="R86" s="3">
        <f>'4E'!L259</f>
        <v>835.41154970851517</v>
      </c>
      <c r="S86" s="3">
        <f>'4E'!M259</f>
        <v>566.97978894177868</v>
      </c>
      <c r="T86" s="3">
        <f t="shared" si="9"/>
        <v>2.47033611421918</v>
      </c>
    </row>
    <row r="87" spans="1:20" x14ac:dyDescent="0.25">
      <c r="A87" s="3">
        <f t="shared" si="10"/>
        <v>9.4999999999999982</v>
      </c>
      <c r="B87" s="3">
        <f>AVERAGE('1E'!$J86:$J116) + Calibration!$C$11</f>
        <v>390.76936044985609</v>
      </c>
      <c r="C87" s="2">
        <f>'1E'!K116</f>
        <v>1006.0657815309589</v>
      </c>
      <c r="D87" s="2">
        <f>'1E'!L116</f>
        <v>577.20329039596425</v>
      </c>
      <c r="E87" s="3">
        <f t="shared" si="6"/>
        <v>3.4846508749924165</v>
      </c>
      <c r="G87" s="3">
        <f>AVERAGE('2E'!$J86:$J116) + Calibration!$C$11</f>
        <v>398.16344109958408</v>
      </c>
      <c r="H87" s="3">
        <f>'2E'!K116</f>
        <v>1040.8197065992249</v>
      </c>
      <c r="I87" s="3">
        <f>'2E'!L116</f>
        <v>575.63681533006536</v>
      </c>
      <c r="J87" s="3">
        <f t="shared" si="7"/>
        <v>3.6395997785228462</v>
      </c>
      <c r="L87" s="3">
        <f>AVERAGE('3E'!$J86:$J116) + Calibration!$C$11</f>
        <v>404.50292558597448</v>
      </c>
      <c r="M87" s="3">
        <f>'3E'!K116</f>
        <v>1160.5365113665512</v>
      </c>
      <c r="N87" s="3">
        <f>'3E'!L116</f>
        <v>570.97848211182315</v>
      </c>
      <c r="O87" s="3">
        <f t="shared" si="8"/>
        <v>4.2816974159950183</v>
      </c>
      <c r="Q87" s="3">
        <f>AVERAGE('4E'!$K230:$K260) + Calibration!$C$11</f>
        <v>398.92718967779842</v>
      </c>
      <c r="R87" s="3">
        <f>'4E'!L260</f>
        <v>847.87282843662751</v>
      </c>
      <c r="S87" s="3">
        <f>'4E'!M260</f>
        <v>567.18589193182765</v>
      </c>
      <c r="T87" s="3">
        <f t="shared" si="9"/>
        <v>2.542544957723353</v>
      </c>
    </row>
    <row r="88" spans="1:20" x14ac:dyDescent="0.25">
      <c r="A88" s="3">
        <f t="shared" si="10"/>
        <v>9.5833333333333321</v>
      </c>
      <c r="B88" s="3">
        <f>AVERAGE('1E'!$J87:$J117) + Calibration!$C$11</f>
        <v>390.35187276229954</v>
      </c>
      <c r="C88" s="2">
        <f>'1E'!K117</f>
        <v>954.27882601606166</v>
      </c>
      <c r="D88" s="2">
        <f>'1E'!L117</f>
        <v>578.11022022862619</v>
      </c>
      <c r="E88" s="3">
        <f t="shared" si="6"/>
        <v>3.1937266068194949</v>
      </c>
      <c r="G88" s="3">
        <f>AVERAGE('2E'!$J87:$J117) + Calibration!$C$11</f>
        <v>398.11001907275983</v>
      </c>
      <c r="H88" s="3">
        <f>'2E'!K117</f>
        <v>1030.3004707663242</v>
      </c>
      <c r="I88" s="3">
        <f>'2E'!L117</f>
        <v>574.77111763810422</v>
      </c>
      <c r="J88" s="3">
        <f t="shared" si="7"/>
        <v>3.5803280096853607</v>
      </c>
      <c r="L88" s="3">
        <f>AVERAGE('3E'!$J87:$J117) + Calibration!$C$11</f>
        <v>404.73838103674956</v>
      </c>
      <c r="M88" s="3">
        <f>'3E'!K117</f>
        <v>1147.2256070781327</v>
      </c>
      <c r="N88" s="3">
        <f>'3E'!L117</f>
        <v>573.20459722591977</v>
      </c>
      <c r="O88" s="3">
        <f t="shared" si="8"/>
        <v>4.2049793778253779</v>
      </c>
      <c r="Q88" s="3">
        <f>AVERAGE('4E'!$K231:$K261) + Calibration!$C$11</f>
        <v>398.7550509145936</v>
      </c>
      <c r="R88" s="3">
        <f>'4E'!L261</f>
        <v>872.5524929718714</v>
      </c>
      <c r="S88" s="3">
        <f>'4E'!M261</f>
        <v>565.61942098831832</v>
      </c>
      <c r="T88" s="3">
        <f t="shared" si="9"/>
        <v>2.6832898981163411</v>
      </c>
    </row>
    <row r="89" spans="1:20" x14ac:dyDescent="0.25">
      <c r="A89" s="3">
        <f t="shared" si="10"/>
        <v>9.6666666666666661</v>
      </c>
      <c r="B89" s="3">
        <f>AVERAGE('1E'!$J88:$J118) + Calibration!$C$11</f>
        <v>390.30834420905194</v>
      </c>
      <c r="C89" s="2">
        <f>'1E'!K118</f>
        <v>966.94238132412454</v>
      </c>
      <c r="D89" s="2">
        <f>'1E'!L118</f>
        <v>580.08900021197314</v>
      </c>
      <c r="E89" s="3">
        <f t="shared" si="6"/>
        <v>3.2656915157297663</v>
      </c>
      <c r="G89" s="3">
        <f>AVERAGE('2E'!$J88:$J118) + Calibration!$C$11</f>
        <v>398.0783606300439</v>
      </c>
      <c r="H89" s="3">
        <f>'2E'!K118</f>
        <v>1017.6369195041166</v>
      </c>
      <c r="I89" s="3">
        <f>'2E'!L118</f>
        <v>575.63681533006536</v>
      </c>
      <c r="J89" s="3">
        <f t="shared" si="7"/>
        <v>3.5087889354146027</v>
      </c>
      <c r="L89" s="3">
        <f>AVERAGE('3E'!$J88:$J118) + Calibration!$C$11</f>
        <v>404.96196499196196</v>
      </c>
      <c r="M89" s="3">
        <f>'3E'!K118</f>
        <v>1161.1838563010517</v>
      </c>
      <c r="N89" s="3">
        <f>'3E'!L118</f>
        <v>571.18463457054713</v>
      </c>
      <c r="O89" s="3">
        <f t="shared" si="8"/>
        <v>4.2827638597483331</v>
      </c>
      <c r="Q89" s="3">
        <f>AVERAGE('4E'!$K232:$K262) + Calibration!$C$11</f>
        <v>398.62644090249796</v>
      </c>
      <c r="R89" s="3">
        <f>'4E'!L262</f>
        <v>851.59505169536635</v>
      </c>
      <c r="S89" s="3">
        <f>'4E'!M262</f>
        <v>565.86675611906787</v>
      </c>
      <c r="T89" s="3">
        <f t="shared" si="9"/>
        <v>2.5653285341235761</v>
      </c>
    </row>
    <row r="90" spans="1:20" x14ac:dyDescent="0.25">
      <c r="A90" s="3">
        <f t="shared" si="10"/>
        <v>9.75</v>
      </c>
      <c r="B90" s="3">
        <f>AVERAGE('1E'!$J89:$J119) + Calibration!$C$11</f>
        <v>390.1599482391108</v>
      </c>
      <c r="C90" s="2">
        <f>'1E'!K119</f>
        <v>973.94166643238168</v>
      </c>
      <c r="D90" s="2">
        <f>'1E'!L119</f>
        <v>579.42940551006097</v>
      </c>
      <c r="E90" s="3">
        <f t="shared" si="6"/>
        <v>3.3061714734703744</v>
      </c>
      <c r="G90" s="3">
        <f>AVERAGE('2E'!$J89:$J119) + Calibration!$C$11</f>
        <v>398.01306611834917</v>
      </c>
      <c r="H90" s="3">
        <f>'2E'!K119</f>
        <v>1039.7272892643196</v>
      </c>
      <c r="I90" s="3">
        <f>'2E'!L119</f>
        <v>575.43066287134127</v>
      </c>
      <c r="J90" s="3">
        <f t="shared" si="7"/>
        <v>3.6342646447571902</v>
      </c>
      <c r="L90" s="3">
        <f>AVERAGE('3E'!$J89:$J119) + Calibration!$C$11</f>
        <v>405.12223225960412</v>
      </c>
      <c r="M90" s="3">
        <f>'3E'!K119</f>
        <v>1200.0645618338133</v>
      </c>
      <c r="N90" s="3">
        <f>'3E'!L119</f>
        <v>571.18463457054713</v>
      </c>
      <c r="O90" s="3">
        <f t="shared" si="8"/>
        <v>4.5020520019474466</v>
      </c>
      <c r="Q90" s="3">
        <f>AVERAGE('4E'!$K233:$K263) + Calibration!$C$11</f>
        <v>398.44440767640867</v>
      </c>
      <c r="R90" s="3">
        <f>'4E'!L263</f>
        <v>845.24301846693845</v>
      </c>
      <c r="S90" s="3">
        <f>'4E'!M263</f>
        <v>566.27896209916582</v>
      </c>
      <c r="T90" s="3">
        <f t="shared" si="9"/>
        <v>2.5303855453945414</v>
      </c>
    </row>
    <row r="91" spans="1:20" x14ac:dyDescent="0.25">
      <c r="A91" s="3">
        <f t="shared" si="10"/>
        <v>9.8333333333333339</v>
      </c>
      <c r="B91" s="3">
        <f>AVERAGE('1E'!$J90:$J120) + Calibration!$C$11</f>
        <v>390.13818326997148</v>
      </c>
      <c r="C91" s="2">
        <f>'1E'!K120</f>
        <v>991.41976523356243</v>
      </c>
      <c r="D91" s="2">
        <f>'1E'!L120</f>
        <v>578.52247567739914</v>
      </c>
      <c r="E91" s="3">
        <f t="shared" si="6"/>
        <v>3.405279665083691</v>
      </c>
      <c r="G91" s="3">
        <f>AVERAGE('2E'!$J90:$J120) + Calibration!$C$11</f>
        <v>398.0882541036205</v>
      </c>
      <c r="H91" s="3">
        <f>'2E'!K120</f>
        <v>949.70697315116092</v>
      </c>
      <c r="I91" s="3">
        <f>'2E'!L120</f>
        <v>576.29636056330253</v>
      </c>
      <c r="J91" s="3">
        <f t="shared" si="7"/>
        <v>3.1240205308098825</v>
      </c>
      <c r="L91" s="3">
        <f>AVERAGE('3E'!$J90:$J120) + Calibration!$C$11</f>
        <v>405.15388951515069</v>
      </c>
      <c r="M91" s="3">
        <f>'3E'!K120</f>
        <v>1042.3165840393604</v>
      </c>
      <c r="N91" s="3">
        <f>'3E'!L120</f>
        <v>570.97848211182315</v>
      </c>
      <c r="O91" s="3">
        <f t="shared" si="8"/>
        <v>3.6084876571932059</v>
      </c>
      <c r="Q91" s="3">
        <f>AVERAGE('4E'!$K234:$K264) + Calibration!$C$11</f>
        <v>398.17729516794856</v>
      </c>
      <c r="R91" s="3">
        <f>'4E'!L264</f>
        <v>855.51945847938509</v>
      </c>
      <c r="S91" s="3">
        <f>'4E'!M264</f>
        <v>567.39204439055163</v>
      </c>
      <c r="T91" s="3">
        <f t="shared" si="9"/>
        <v>2.5900975772847179</v>
      </c>
    </row>
    <row r="92" spans="1:20" x14ac:dyDescent="0.25">
      <c r="A92" s="3">
        <f t="shared" si="10"/>
        <v>9.9166666666666679</v>
      </c>
      <c r="B92" s="3">
        <f>AVERAGE('1E'!$J91:$J121) + Calibration!$C$11</f>
        <v>390.10652482725567</v>
      </c>
      <c r="C92" s="2">
        <f>'1E'!K121</f>
        <v>987.94033374942239</v>
      </c>
      <c r="D92" s="2">
        <f>'1E'!L121</f>
        <v>579.88284775324905</v>
      </c>
      <c r="E92" s="3">
        <f t="shared" si="6"/>
        <v>3.3857536530122014</v>
      </c>
      <c r="G92" s="3">
        <f>AVERAGE('2E'!$J91:$J121) + Calibration!$C$11</f>
        <v>398.17333457316067</v>
      </c>
      <c r="H92" s="3">
        <f>'2E'!K121</f>
        <v>918.02792640713358</v>
      </c>
      <c r="I92" s="3">
        <f>'2E'!L121</f>
        <v>575.43066287134127</v>
      </c>
      <c r="J92" s="3">
        <f t="shared" si="7"/>
        <v>2.9441285472133472</v>
      </c>
      <c r="L92" s="3">
        <f>AVERAGE('3E'!$J91:$J121) + Calibration!$C$11</f>
        <v>405.207311541975</v>
      </c>
      <c r="M92" s="3">
        <f>'3E'!K121</f>
        <v>1291.4198928554233</v>
      </c>
      <c r="N92" s="3">
        <f>'3E'!L121</f>
        <v>571.18463457054713</v>
      </c>
      <c r="O92" s="3">
        <f t="shared" si="8"/>
        <v>5.0189491456446236</v>
      </c>
      <c r="Q92" s="3">
        <f>AVERAGE('4E'!$K235:$K265) + Calibration!$C$11</f>
        <v>397.86863054533438</v>
      </c>
      <c r="R92" s="3">
        <f>'4E'!L265</f>
        <v>883.71907373927229</v>
      </c>
      <c r="S92" s="3">
        <f>'4E'!M265</f>
        <v>567.39204439055163</v>
      </c>
      <c r="T92" s="3">
        <f t="shared" si="9"/>
        <v>2.7515504949898784</v>
      </c>
    </row>
    <row r="93" spans="1:20" x14ac:dyDescent="0.25">
      <c r="B93" s="3">
        <f>AVERAGE(B2:B92)</f>
        <v>396.33551104503698</v>
      </c>
      <c r="D93" s="3">
        <f>AVERAGE(D2:D92)</f>
        <v>577.69845497777976</v>
      </c>
      <c r="G93" s="3">
        <f>AVERAGE(G2:G92)</f>
        <v>399.59721194653173</v>
      </c>
      <c r="I93" s="3">
        <f>AVERAGE(I2:I92)</f>
        <v>574.49489751893861</v>
      </c>
      <c r="L93" s="3">
        <f>AVERAGE(L2:L92)</f>
        <v>400.54439848434879</v>
      </c>
      <c r="N93" s="3">
        <f>AVERAGE(N2:N92)</f>
        <v>569.70147281508798</v>
      </c>
      <c r="Q93" s="3">
        <f>AVERAGE(Q2:Q92)</f>
        <v>401.64901547391679</v>
      </c>
      <c r="S93" s="3">
        <f>AVERAGE(S2:S92)</f>
        <v>564.57139467673824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41746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-8.4631632764329652</v>
      </c>
      <c r="D11" s="2">
        <f>AVERAGE(E11:E14)</f>
        <v>408.46316327643297</v>
      </c>
      <c r="E11" s="2">
        <f>AVERAGE('4E'!O2)</f>
        <v>408.69580311779117</v>
      </c>
    </row>
    <row r="12" spans="1:5" x14ac:dyDescent="0.25">
      <c r="E12" s="2">
        <f>'3E'!N2</f>
        <v>409.30447948785098</v>
      </c>
    </row>
    <row r="13" spans="1:5" x14ac:dyDescent="0.25">
      <c r="E13" s="2">
        <f>'2E'!N2</f>
        <v>407.40507474940051</v>
      </c>
    </row>
    <row r="14" spans="1:5" x14ac:dyDescent="0.25">
      <c r="E14" s="2">
        <f>'1E'!N2</f>
        <v>408.44729575068925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4E</vt:lpstr>
      <vt:lpstr>3E</vt:lpstr>
      <vt:lpstr>2E</vt:lpstr>
      <vt:lpstr>1E</vt:lpstr>
      <vt:lpstr>1E - 2E - 3E - 4E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2015-04-24T03:49:09Z</dcterms:modified>
</cp:coreProperties>
</file>